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паспорт" sheetId="1" r:id="rId1"/>
    <sheet name="0611152" sheetId="5" r:id="rId2"/>
    <sheet name="2021 факт" sheetId="4" r:id="rId3"/>
    <sheet name="2020" sheetId="3" r:id="rId4"/>
    <sheet name="довідка" sheetId="2" state="hidden" r:id="rId5"/>
  </sheets>
  <definedNames>
    <definedName name="_xlnm.Print_Area" localSheetId="0">паспорт!$A$1:$Q$251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0" i="5" l="1"/>
  <c r="K50" i="5"/>
  <c r="L55" i="5"/>
  <c r="L54" i="5" s="1"/>
  <c r="L56" i="5"/>
  <c r="K56" i="5"/>
  <c r="K55" i="5"/>
  <c r="K54" i="5" s="1"/>
  <c r="L49" i="5"/>
  <c r="K49" i="5"/>
  <c r="J78" i="1"/>
  <c r="L218" i="1" l="1"/>
  <c r="L217" i="1"/>
  <c r="L216" i="1" s="1"/>
  <c r="P216" i="1" s="1"/>
  <c r="P218" i="1"/>
  <c r="P217" i="1"/>
  <c r="P215" i="1"/>
  <c r="L214" i="1"/>
  <c r="P214" i="1" s="1"/>
  <c r="L213" i="1" l="1"/>
  <c r="L40" i="5" l="1"/>
  <c r="K40" i="5"/>
  <c r="L12" i="5"/>
  <c r="K12" i="5"/>
  <c r="C16" i="4"/>
  <c r="C13" i="4"/>
  <c r="C10" i="4"/>
  <c r="C7" i="4"/>
  <c r="C16" i="3" l="1"/>
  <c r="C14" i="3"/>
  <c r="C13" i="3" s="1"/>
  <c r="C11" i="3"/>
  <c r="C10" i="3"/>
  <c r="C8" i="3"/>
  <c r="C7" i="3" s="1"/>
  <c r="C10" i="2"/>
  <c r="C7" i="2"/>
  <c r="L212" i="1" l="1"/>
  <c r="L234" i="1" s="1"/>
  <c r="L240" i="1" s="1"/>
  <c r="L233" i="1" l="1"/>
  <c r="P240" i="1"/>
  <c r="L239" i="1" l="1"/>
  <c r="P239" i="1" s="1"/>
  <c r="P233" i="1"/>
  <c r="P234" i="1"/>
  <c r="P212" i="1"/>
  <c r="P213" i="1" l="1"/>
  <c r="P226" i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L199" i="1" l="1"/>
  <c r="P108" i="1"/>
  <c r="P109" i="1" s="1"/>
  <c r="L109" i="1"/>
  <c r="L129" i="1" s="1"/>
  <c r="J74" i="1" l="1"/>
  <c r="L79" i="1"/>
  <c r="N79" i="1"/>
  <c r="J79" i="1"/>
  <c r="J89" i="1" l="1"/>
  <c r="L74" i="1"/>
  <c r="L89" i="1" s="1"/>
  <c r="N166" i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75" i="1"/>
  <c r="P129" i="1" s="1"/>
  <c r="P76" i="1"/>
  <c r="P166" i="1" s="1"/>
  <c r="P77" i="1"/>
  <c r="P199" i="1" s="1"/>
  <c r="P78" i="1"/>
  <c r="P80" i="1"/>
  <c r="N99" i="1" l="1"/>
  <c r="P99" i="1" s="1"/>
  <c r="P79" i="1"/>
  <c r="P74" i="1"/>
</calcChain>
</file>

<file path=xl/sharedStrings.xml><?xml version="1.0" encoding="utf-8"?>
<sst xmlns="http://schemas.openxmlformats.org/spreadsheetml/2006/main" count="512" uniqueCount="229">
  <si>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</si>
  <si>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</si>
  <si>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</si>
  <si>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</si>
  <si>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</si>
  <si>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</si>
  <si>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</si>
  <si>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</si>
  <si>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</si>
  <si>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</si>
  <si>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</si>
  <si>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</si>
  <si>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</si>
  <si>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</si>
  <si>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</si>
  <si>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</si>
  <si>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</si>
  <si>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</si>
  <si>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</si>
  <si>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</si>
  <si>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</si>
  <si>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</si>
  <si>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</si>
  <si>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</si>
  <si>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</si>
  <si>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</si>
  <si>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</si>
  <si>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</si>
  <si>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</si>
  <si>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</si>
  <si>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</si>
  <si>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</si>
  <si>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</si>
  <si>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</si>
  <si>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</si>
  <si>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</si>
  <si>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</si>
  <si>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</si>
  <si>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</si>
  <si>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</si>
  <si>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</si>
  <si>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</si>
  <si>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</si>
  <si>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</si>
  <si>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</si>
  <si>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</si>
  <si>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</si>
  <si>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</si>
  <si>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</si>
  <si>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</si>
  <si>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</si>
  <si>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</si>
  <si>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</si>
  <si>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</si>
  <si>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</si>
  <si>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</si>
  <si>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</si>
  <si>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</si>
  <si>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</si>
  <si>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</si>
  <si>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</si>
  <si>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</si>
  <si>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</si>
  <si>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</si>
  <si>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</si>
  <si>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</si>
  <si>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</si>
  <si>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</si>
  <si>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</si>
  <si>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</si>
  <si>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</si>
  <si>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</si>
  <si>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</si>
  <si>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</si>
  <si>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</si>
  <si>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</si>
  <si>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</si>
  <si>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</si>
  <si>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</si>
  <si>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</si>
  <si>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</si>
  <si>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</si>
  <si>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</si>
  <si>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</si>
  <si>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</si>
  <si>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</si>
  <si>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</si>
  <si>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</si>
  <si>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</si>
  <si>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</si>
  <si>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</si>
  <si>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</si>
  <si>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</si>
  <si>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>осіб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</si>
  <si>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</si>
  <si>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0990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</si>
  <si>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</si>
  <si>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</si>
  <si>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</si>
  <si>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</si>
  <si>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</si>
  <si>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</si>
  <si>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</si>
  <si>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</si>
  <si>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</si>
  <si>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</si>
  <si>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надання підтримки дітям з особливими освітніми потребами</t>
  </si>
  <si>
    <t>Забезпечення діяльності інклюзивно-ресурсних центрів</t>
  </si>
  <si>
    <t>02141532</t>
  </si>
  <si>
    <t>(код за ЄДРПОУ)</t>
  </si>
  <si>
    <t>02536000000</t>
  </si>
  <si>
    <t>(код бюджету)</t>
  </si>
  <si>
    <t>Довідка</t>
  </si>
  <si>
    <t>департаменту освіти ВМР</t>
  </si>
  <si>
    <t>Показники</t>
  </si>
  <si>
    <t>КУ "ІРЦ №1 ВМР"</t>
  </si>
  <si>
    <t>КУ "ІРЦ №2 ВМР"</t>
  </si>
  <si>
    <t>№ п/п</t>
  </si>
  <si>
    <t>Кількість дітей, які пройшли комплексну оцінку в Центрі, всього, осіб</t>
  </si>
  <si>
    <t>Кількість дітей, які отримали висновок про стан здоровья,всього, осіб</t>
  </si>
  <si>
    <t>Всього станом на 01.01.2020</t>
  </si>
  <si>
    <t>Головний бухгалтер</t>
  </si>
  <si>
    <t>Бабіч Л.М.</t>
  </si>
  <si>
    <t>Звіт ІРЦ, Довідка департаменту освіти ВМР</t>
  </si>
  <si>
    <t xml:space="preserve">% </t>
  </si>
  <si>
    <t>Директор департаменту фінансів ВМР</t>
  </si>
  <si>
    <t>Н.Д.Луценко</t>
  </si>
  <si>
    <t>Довідка департаменту освіти ВМР</t>
  </si>
  <si>
    <t xml:space="preserve"> "Забезпечення діяльності інклюзивно-ресурсних  центрів"</t>
  </si>
  <si>
    <t>Всього станом на 01.01.2021</t>
  </si>
  <si>
    <t>Кількість дітей, які пройшли комплексну оцінку в Центрі, всього осіб</t>
  </si>
  <si>
    <t>Кількість дітей, які отримали висновок про стан здоровья, всього осіб</t>
  </si>
  <si>
    <t>Кількість дітей, які перебувають на обліку  в інклюзивно-ресурсних центрах, всього осіб</t>
  </si>
  <si>
    <t>Кількість дітей на території обслуговування ІРЦ, всього осіб</t>
  </si>
  <si>
    <t>Забезпечення діяльності інклюзивно-ресурсних центрів за рахунок освітньої субвенції</t>
  </si>
  <si>
    <t>0611152</t>
  </si>
  <si>
    <t>1152</t>
  </si>
  <si>
    <t>КПКВК МБ 0611152 Забезпечення діяльності інклюзивно-ресурсних центрів за рахунок освітньої субвенції</t>
  </si>
  <si>
    <t>Обсяг видатків на виплату заробітної плати педагогічним працівникам інклюзивно - ресурсних центрів за рахунок коштів субвенції з державного бюджету</t>
  </si>
  <si>
    <t>Відсоток збільшення/ зменшення середніх витрат на обслуговування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</si>
  <si>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</si>
  <si>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О.В.Яценко</t>
  </si>
  <si>
    <t xml:space="preserve">Витрати на утримання  1 штатної одиниці </t>
  </si>
  <si>
    <t>по КПКВКМБ 0611150 "Забезпечення діяльності інклюзивно-ресурсних центрів"</t>
  </si>
  <si>
    <t>Директор департаменту</t>
  </si>
  <si>
    <t>по КПКВК 0611150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</si>
  <si>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</si>
  <si>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</si>
  <si>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</si>
  <si>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</si>
  <si>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</si>
  <si>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</si>
  <si>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Рішення  виконавчого комітету міської ради від 04.11.2021р. №2605,зі змінами , Зведений штатний розпис та розрахунок до нього</t>
  </si>
  <si>
    <t>Середні витрати на обслуговування однієї дитини, що пройшли комплексну оцінку в Центрі</t>
  </si>
  <si>
    <t>Кількість дітей, які пройшли комплексну оцінку в Центрі</t>
  </si>
  <si>
    <t>Заступник директора департаменту</t>
  </si>
  <si>
    <t>Наталія МАЗУР</t>
  </si>
  <si>
    <t>Лілія БАБІЧ</t>
  </si>
  <si>
    <t>КПКВК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</si>
  <si>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</si>
  <si>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</si>
  <si>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</si>
  <si>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</si>
  <si>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</si>
  <si>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</si>
  <si>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</si>
  <si>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</si>
  <si>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</si>
  <si>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</si>
  <si>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</si>
  <si>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</si>
  <si>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</si>
  <si>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</si>
  <si>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</si>
  <si>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</si>
  <si>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</si>
  <si>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</si>
  <si>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</si>
  <si>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</si>
  <si>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</si>
  <si>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</si>
  <si>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</si>
  <si>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</si>
  <si>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</si>
  <si>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</si>
  <si>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</si>
  <si>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</si>
  <si>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</si>
  <si>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</si>
  <si>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</si>
  <si>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</si>
  <si>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 Забезпечення діяльності інклюзивно-ресурсних центрів</t>
  </si>
  <si>
    <t>Кількість дітей на території обслуговування ІРЦ</t>
  </si>
  <si>
    <t>Кількість дітей, які перебувають на обліку  в інклюзивно-ресурсних центрах</t>
  </si>
  <si>
    <t xml:space="preserve">Заступник директора департаменту освіти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</si>
  <si>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</si>
  <si>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</si>
  <si>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</si>
  <si>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</si>
  <si>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бюджетної програми місцевого бюджету на 2022 рік</t>
  </si>
  <si>
    <t>" ____" ____________ 2022  року № ______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</si>
  <si>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</si>
  <si>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" ____" ______________ 2022 року </t>
  </si>
  <si>
    <t>Інформація за 2021 рік згідно звітів ІРЦ станом на 01.01.2022</t>
  </si>
  <si>
    <t>середньорічне число ставок - жінки</t>
  </si>
  <si>
    <t>середньорічне число ставок - чоловіки</t>
  </si>
  <si>
    <t>Середньорічне число штатних одиниць адмінперсоналу, за умовами оплати віднесених до педагогічного персоналу, з них:</t>
  </si>
  <si>
    <t>Всього - середньорічне число ставок (штатних одиниць), з них: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</si>
  <si>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27.05.2022р №1038 ;</t>
  </si>
  <si>
    <t>Обсяг бюджетних призначень/бюджетних асигнувань - 4 471 940 гривень , у тому числі загального фонду -  4 471 940  гривень та спеціального фонду - 0 гривень</t>
  </si>
  <si>
    <t>Рішення Вінницької міської ради від 24.12.2021 № 706 "Про бюджет Вінницької міської територіальної громади на 2022 рік" , зі змінами</t>
  </si>
  <si>
    <t>Розрахунковий показник                   (4 471 940 грн. /568 дітей)</t>
  </si>
  <si>
    <t>Розрахунковий показник                   (4 471 940 грн. /23 ставки)</t>
  </si>
  <si>
    <t>Заступник директора департаменту освіти ВМР</t>
  </si>
  <si>
    <t>Н.В.Мазур</t>
  </si>
  <si>
    <t>Розрахунковий показник             (7873 грн.(2022р)/5813грн =3301583,73грн/568 дітей)(2021р)*100%)</t>
  </si>
  <si>
    <t>Розрахунковий показник                            (194432 грн.(2022р)/143547грн =3301583,73грн/23 ст.) (2021р) *100%)</t>
  </si>
  <si>
    <t xml:space="preserve">щодо внесення змін до результативних показників  бюджетної програми 0611152 "Забезпечення діяльності інклюзивно-ресурсних центрів за рахунок освітньої субвенції" в зв'язку  зі змінами  згідно рішення  міської ради від 27.05.2022 № 1038; </t>
  </si>
  <si>
    <t xml:space="preserve">В зв'язку із зменшення коштів субвенції відповідно до постанови Кабінету Міністрів України від 1 квітня 2022р.  №401 «Про спрямування коштів до резервного фонду державного бюджету»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</si>
  <si>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27.05.2022 №1038; </t>
  </si>
  <si>
    <t>Середньорічне число штатних одиниць адмінперсоналу, за умовами оплати віднесених до педагогічного персоналу, з них</t>
  </si>
  <si>
    <t>11247 грн.= 6388440грн./568 дітей</t>
  </si>
  <si>
    <t>7873 грн.= 4471940грн./568 дітей</t>
  </si>
  <si>
    <t>277758 грн. = 6388440 грн/23 ст.</t>
  </si>
  <si>
    <t>194432 грн. = 4471940 грн/23 ст.</t>
  </si>
  <si>
    <t>193 = 11247 грн.(2022р)/5813грн (3301583,73грн/568 дітей) (2021р)*100%</t>
  </si>
  <si>
    <t>135 = 7873 грн.(2022р)/5813грн (3301583,73грн/568 дітей) (2021р)*100%</t>
  </si>
  <si>
    <t>193= 277758 грн.(2022)/143547грн (3301583,73грн/23 ст.) (2021р)*100%</t>
  </si>
  <si>
    <t>135= 194432 грн.(2022)/143547грн (3301583,73грн/23 ст.) (2021р)*100%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</si>
</sst>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0.0"/>
    <numFmt numFmtId="166" formatCode="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4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17" fillId="0" borderId="3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9" fillId="0" borderId="0" xfId="0" applyFont="1" applyBorder="1" applyAlignment="1">
      <alignment horizontal="left"/>
    </xf>
    <xf numFmtId="2" fontId="0" fillId="0" borderId="0" xfId="0" applyNumberFormat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left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wrapText="1" shrinkToFit="1"/>
    </xf>
    <xf numFmtId="0" fontId="21" fillId="0" borderId="0" xfId="0" applyFont="1" applyAlignment="1">
      <alignment wrapText="1" shrinkToFit="1"/>
    </xf>
    <xf numFmtId="2" fontId="0" fillId="0" borderId="0" xfId="0" applyNumberFormat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left" vertical="center" wrapText="1"/>
    </xf>
    <xf numFmtId="2" fontId="0" fillId="3" borderId="3" xfId="0" applyNumberFormat="1" applyFill="1" applyBorder="1" applyAlignment="1">
      <alignment horizontal="left" vertical="center" wrapText="1"/>
    </xf>
    <xf numFmtId="2" fontId="0" fillId="3" borderId="0" xfId="0" applyNumberFormat="1" applyFill="1" applyAlignment="1">
      <alignment horizontal="left" vertical="center" wrapText="1"/>
    </xf>
    <xf numFmtId="2" fontId="0" fillId="3" borderId="0" xfId="0" applyNumberFormat="1" applyFill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3" fillId="0" borderId="0" xfId="0" applyFont="1" applyBorder="1" applyAlignment="1">
      <alignment horizontal="left"/>
    </xf>
    <xf numFmtId="1" fontId="23" fillId="0" borderId="31" xfId="0" applyNumberFormat="1" applyFont="1" applyBorder="1" applyAlignment="1">
      <alignment horizontal="center"/>
    </xf>
    <xf numFmtId="1" fontId="23" fillId="0" borderId="39" xfId="0" applyNumberFormat="1" applyFont="1" applyBorder="1" applyAlignment="1">
      <alignment horizontal="center"/>
    </xf>
    <xf numFmtId="49" fontId="24" fillId="0" borderId="3" xfId="0" applyNumberFormat="1" applyFont="1" applyBorder="1" applyAlignment="1">
      <alignment horizontal="left" vertical="center"/>
    </xf>
    <xf numFmtId="49" fontId="24" fillId="4" borderId="3" xfId="0" applyNumberFormat="1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left" vertical="center" wrapText="1"/>
    </xf>
    <xf numFmtId="0" fontId="26" fillId="4" borderId="40" xfId="0" applyFont="1" applyFill="1" applyBorder="1" applyAlignment="1">
      <alignment vertical="center" wrapText="1"/>
    </xf>
    <xf numFmtId="0" fontId="26" fillId="4" borderId="41" xfId="0" applyFont="1" applyFill="1" applyBorder="1" applyAlignment="1">
      <alignment vertical="center" wrapText="1"/>
    </xf>
    <xf numFmtId="0" fontId="25" fillId="4" borderId="3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5" fillId="4" borderId="3" xfId="0" applyNumberFormat="1" applyFont="1" applyFill="1" applyBorder="1" applyAlignment="1">
      <alignment horizontal="left" vertical="center"/>
    </xf>
    <xf numFmtId="0" fontId="25" fillId="4" borderId="42" xfId="0" applyFont="1" applyFill="1" applyBorder="1" applyAlignment="1">
      <alignment horizontal="center" vertical="center" wrapText="1"/>
    </xf>
    <xf numFmtId="1" fontId="25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 wrapText="1"/>
    </xf>
    <xf numFmtId="49" fontId="25" fillId="4" borderId="31" xfId="0" applyNumberFormat="1" applyFont="1" applyFill="1" applyBorder="1" applyAlignment="1">
      <alignment horizontal="left" vertical="center"/>
    </xf>
    <xf numFmtId="0" fontId="29" fillId="4" borderId="31" xfId="0" applyFont="1" applyFill="1" applyBorder="1" applyAlignment="1">
      <alignment horizontal="center" vertical="center" wrapText="1"/>
    </xf>
    <xf numFmtId="0" fontId="25" fillId="4" borderId="31" xfId="0" applyFont="1" applyFill="1" applyBorder="1" applyAlignment="1">
      <alignment horizontal="center" vertical="center" wrapText="1"/>
    </xf>
    <xf numFmtId="0" fontId="25" fillId="4" borderId="31" xfId="0" applyFont="1" applyFill="1" applyBorder="1" applyAlignment="1">
      <alignment horizontal="left" vertical="center"/>
    </xf>
    <xf numFmtId="0" fontId="29" fillId="4" borderId="3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/>
    </xf>
    <xf numFmtId="166" fontId="25" fillId="4" borderId="3" xfId="0" applyNumberFormat="1" applyFont="1" applyFill="1" applyBorder="1" applyAlignment="1">
      <alignment horizontal="center" vertical="center" wrapText="1"/>
    </xf>
    <xf numFmtId="2" fontId="25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5" fillId="3" borderId="3" xfId="0" applyFont="1" applyFill="1" applyBorder="1" applyAlignment="1">
      <alignment horizontal="left" vertical="center" wrapText="1"/>
    </xf>
    <xf numFmtId="49" fontId="25" fillId="0" borderId="3" xfId="0" applyNumberFormat="1" applyFont="1" applyBorder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3" fontId="25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/>
    </xf>
    <xf numFmtId="0" fontId="25" fillId="5" borderId="42" xfId="0" applyFont="1" applyFill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left" vertical="center"/>
    </xf>
    <xf numFmtId="49" fontId="25" fillId="3" borderId="3" xfId="0" applyNumberFormat="1" applyFont="1" applyFill="1" applyBorder="1" applyAlignment="1">
      <alignment horizontal="left" vertical="center"/>
    </xf>
    <xf numFmtId="0" fontId="25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left" vertical="center"/>
    </xf>
    <xf numFmtId="49" fontId="25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/>
    </xf>
    <xf numFmtId="0" fontId="30" fillId="3" borderId="0" xfId="0" applyFont="1" applyFill="1" applyAlignment="1">
      <alignment horizontal="left"/>
    </xf>
    <xf numFmtId="0" fontId="30" fillId="3" borderId="20" xfId="0" applyFont="1" applyFill="1" applyBorder="1" applyAlignment="1">
      <alignment horizontal="left"/>
    </xf>
    <xf numFmtId="0" fontId="30" fillId="3" borderId="0" xfId="0" applyFont="1" applyFill="1" applyBorder="1" applyAlignment="1">
      <alignment horizontal="left"/>
    </xf>
    <xf numFmtId="0" fontId="30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5" fillId="3" borderId="0" xfId="0" applyFont="1" applyFill="1" applyAlignment="1">
      <alignment horizontal="left" vertical="top"/>
    </xf>
    <xf numFmtId="0" fontId="30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9" fillId="0" borderId="0" xfId="0" applyFont="1" applyAlignment="1"/>
    <xf numFmtId="0" fontId="9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9" fontId="0" fillId="0" borderId="0" xfId="0" applyNumberFormat="1"/>
    <xf numFmtId="0" fontId="25" fillId="0" borderId="3" xfId="0" applyFont="1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0" fontId="9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1" xfId="0" applyFont="1" applyBorder="1" applyAlignment="1">
      <alignment horizontal="left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0" fontId="4" fillId="3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49" fontId="16" fillId="0" borderId="20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left" wrapText="1"/>
    </xf>
    <xf numFmtId="0" fontId="21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1" fontId="0" fillId="0" borderId="3" xfId="0" applyNumberFormat="1" applyBorder="1" applyAlignment="1">
      <alignment horizontal="center" vertical="top" wrapText="1"/>
    </xf>
    <xf numFmtId="1" fontId="0" fillId="0" borderId="0" xfId="0" applyNumberFormat="1" applyAlignment="1">
      <alignment horizontal="left" vertical="center" wrapText="1"/>
    </xf>
    <xf numFmtId="2" fontId="11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3" fillId="0" borderId="31" xfId="0" applyNumberFormat="1" applyFont="1" applyBorder="1" applyAlignment="1">
      <alignment horizontal="center" vertical="top" wrapText="1"/>
    </xf>
    <xf numFmtId="1" fontId="3" fillId="0" borderId="32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/>
    </xf>
    <xf numFmtId="0" fontId="31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7" fillId="3" borderId="3" xfId="0" applyNumberFormat="1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31" fillId="3" borderId="0" xfId="0" applyFont="1" applyFill="1" applyAlignment="1">
      <alignment horizontal="left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" fontId="27" fillId="0" borderId="3" xfId="0" applyNumberFormat="1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" fontId="27" fillId="0" borderId="4" xfId="0" applyNumberFormat="1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25" fillId="0" borderId="31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49" fontId="25" fillId="4" borderId="3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1" fontId="27" fillId="4" borderId="3" xfId="0" applyNumberFormat="1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left" vertical="center" wrapText="1"/>
    </xf>
    <xf numFmtId="49" fontId="24" fillId="0" borderId="3" xfId="0" applyNumberFormat="1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 wrapText="1"/>
    </xf>
    <xf numFmtId="49" fontId="25" fillId="4" borderId="4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" fontId="27" fillId="4" borderId="4" xfId="0" applyNumberFormat="1" applyFont="1" applyFill="1" applyBorder="1" applyAlignment="1">
      <alignment horizontal="left" vertical="center" wrapText="1"/>
    </xf>
    <xf numFmtId="0" fontId="28" fillId="4" borderId="5" xfId="0" applyFont="1" applyFill="1" applyBorder="1" applyAlignment="1">
      <alignment horizontal="left" vertical="center" wrapText="1"/>
    </xf>
    <xf numFmtId="0" fontId="28" fillId="4" borderId="6" xfId="0" applyFont="1" applyFill="1" applyBorder="1" applyAlignment="1">
      <alignment horizontal="left" vertical="center" wrapText="1"/>
    </xf>
    <xf numFmtId="49" fontId="25" fillId="4" borderId="21" xfId="0" applyNumberFormat="1" applyFont="1" applyFill="1" applyBorder="1" applyAlignment="1">
      <alignment horizontal="center" vertical="center" wrapText="1"/>
    </xf>
    <xf numFmtId="49" fontId="8" fillId="4" borderId="23" xfId="0" applyNumberFormat="1" applyFont="1" applyFill="1" applyBorder="1" applyAlignment="1">
      <alignment horizontal="center" vertical="center" wrapText="1"/>
    </xf>
    <xf numFmtId="0" fontId="25" fillId="4" borderId="31" xfId="0" applyFont="1" applyFill="1" applyBorder="1" applyAlignment="1">
      <alignment horizontal="left" vertical="center" wrapText="1"/>
    </xf>
    <xf numFmtId="0" fontId="8" fillId="4" borderId="31" xfId="0" applyFont="1" applyFill="1" applyBorder="1" applyAlignment="1">
      <alignment horizontal="left" vertical="center" wrapText="1"/>
    </xf>
    <xf numFmtId="49" fontId="24" fillId="4" borderId="3" xfId="0" applyNumberFormat="1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 wrapText="1"/>
    </xf>
    <xf numFmtId="1" fontId="23" fillId="0" borderId="38" xfId="0" applyNumberFormat="1" applyFont="1" applyBorder="1" applyAlignment="1">
      <alignment horizontal="center"/>
    </xf>
    <xf numFmtId="1" fontId="23" fillId="0" borderId="31" xfId="0" applyNumberFormat="1" applyFont="1" applyBorder="1" applyAlignment="1">
      <alignment horizontal="center"/>
    </xf>
    <xf numFmtId="1" fontId="23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4" fillId="0" borderId="3" xfId="0" applyNumberFormat="1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1"/>
  <sheetViews>
    <sheetView view="pageBreakPreview" topLeftCell="A232" zoomScale="95" zoomScaleNormal="100" zoomScaleSheetLayoutView="95" workbookViewId="0">
      <selection activeCell="A242" sqref="A242:XFD242"/>
    </sheetView>
  </sheetViews>
  <sheetFormatPr defaultRowHeight="15" x14ac:dyDescent="0.25"/>
  <cols>
    <col min="1" max="1" width="6" customWidth="1"/>
    <col min="3" max="3" width="9.7109375" customWidth="1"/>
    <col min="6" max="6" width="14.42578125" customWidth="1"/>
    <col min="7" max="7" width="3.85546875" customWidth="1"/>
    <col min="10" max="10" width="10.28515625" customWidth="1"/>
    <col min="11" max="11" width="13.42578125" customWidth="1"/>
    <col min="13" max="13" width="9.7109375" customWidth="1"/>
    <col min="15" max="15" width="9.7109375" customWidth="1"/>
    <col min="17" max="17" width="13.28515625" customWidth="1"/>
  </cols>
  <sheetData>
    <row r="1" spans="1:17" s="37" customFormat="1" ht="12.75" customHeight="1" x14ac:dyDescent="0.2">
      <c r="M1" s="273" t="s">
        <v>0</v>
      </c>
      <c r="N1" s="273"/>
      <c r="O1" s="273"/>
      <c r="P1" s="273"/>
      <c r="Q1" s="273"/>
    </row>
    <row r="2" spans="1:17" s="37" customFormat="1" ht="12" customHeight="1" x14ac:dyDescent="0.2">
      <c r="M2" s="274" t="s">
        <v>1</v>
      </c>
      <c r="N2" s="274"/>
      <c r="O2" s="274"/>
      <c r="P2" s="274"/>
      <c r="Q2" s="274"/>
    </row>
    <row r="3" spans="1:17" s="37" customFormat="1" ht="23.25" customHeight="1" x14ac:dyDescent="0.2">
      <c r="M3" s="275" t="s">
        <v>99</v>
      </c>
      <c r="N3" s="275"/>
      <c r="O3" s="275"/>
      <c r="P3" s="275"/>
      <c r="Q3" s="275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260" t="s">
        <v>3</v>
      </c>
      <c r="N7" s="260"/>
      <c r="O7" s="260"/>
      <c r="P7" s="260"/>
      <c r="Q7" s="260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276" t="s">
        <v>4</v>
      </c>
      <c r="N8" s="276"/>
      <c r="O8" s="276"/>
      <c r="P8" s="276"/>
      <c r="Q8" s="276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65" t="s">
        <v>146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 t="s">
        <v>200</v>
      </c>
      <c r="N11" s="4"/>
      <c r="O11" s="4"/>
      <c r="P11" s="4"/>
      <c r="Q11" s="41"/>
    </row>
    <row r="12" spans="1:17" s="3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277" t="s">
        <v>5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</row>
    <row r="14" spans="1:17" s="3" customFormat="1" ht="15.95" customHeight="1" x14ac:dyDescent="0.3">
      <c r="A14" s="279" t="s">
        <v>199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</row>
    <row r="15" spans="1:17" s="3" customFormat="1" ht="11.45" hidden="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3" customFormat="1" ht="11.45" hidden="1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s="3" customFormat="1" ht="11.45" customHeight="1" x14ac:dyDescent="0.2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1:17" s="3" customFormat="1" ht="18.75" customHeight="1" x14ac:dyDescent="0.25">
      <c r="A18" s="44" t="s">
        <v>6</v>
      </c>
      <c r="B18" s="265" t="s">
        <v>7</v>
      </c>
      <c r="C18" s="265"/>
      <c r="D18" s="43"/>
      <c r="E18" s="278" t="s">
        <v>8</v>
      </c>
      <c r="F18" s="278"/>
      <c r="G18" s="278"/>
      <c r="H18" s="278"/>
      <c r="I18" s="278"/>
      <c r="J18" s="278"/>
      <c r="K18" s="278"/>
      <c r="L18" s="45"/>
      <c r="M18" s="45"/>
      <c r="N18" s="45"/>
      <c r="O18" s="45"/>
      <c r="P18" s="265" t="s">
        <v>108</v>
      </c>
      <c r="Q18" s="265"/>
    </row>
    <row r="19" spans="1:17" s="3" customFormat="1" ht="28.5" customHeight="1" x14ac:dyDescent="0.2">
      <c r="A19" s="43"/>
      <c r="B19" s="263" t="s">
        <v>147</v>
      </c>
      <c r="C19" s="264"/>
      <c r="D19" s="64"/>
      <c r="E19" s="266" t="s">
        <v>151</v>
      </c>
      <c r="F19" s="266"/>
      <c r="G19" s="266"/>
      <c r="H19" s="266"/>
      <c r="I19" s="266"/>
      <c r="J19" s="266"/>
      <c r="K19" s="266"/>
      <c r="L19" s="46"/>
      <c r="M19" s="46"/>
      <c r="N19" s="46"/>
      <c r="O19" s="46"/>
      <c r="P19" s="267" t="s">
        <v>109</v>
      </c>
      <c r="Q19" s="267"/>
    </row>
    <row r="20" spans="1:17" s="3" customFormat="1" ht="6" customHeight="1" x14ac:dyDescent="0.2">
      <c r="A20" s="43"/>
      <c r="B20" s="42"/>
      <c r="C20" s="42"/>
      <c r="D20" s="43"/>
      <c r="E20" s="43"/>
      <c r="F20" s="43"/>
      <c r="G20" s="43"/>
      <c r="H20" s="43"/>
      <c r="I20" s="43"/>
      <c r="J20" s="43"/>
      <c r="K20" s="43"/>
      <c r="L20" s="47"/>
      <c r="M20" s="47"/>
      <c r="N20" s="47"/>
      <c r="O20" s="47"/>
      <c r="P20" s="47"/>
      <c r="Q20" s="47"/>
    </row>
    <row r="21" spans="1:17" s="3" customFormat="1" ht="14.25" customHeight="1" x14ac:dyDescent="0.25">
      <c r="A21" s="44" t="s">
        <v>9</v>
      </c>
      <c r="B21" s="265" t="s">
        <v>10</v>
      </c>
      <c r="C21" s="265"/>
      <c r="D21" s="43"/>
      <c r="E21" s="278" t="s">
        <v>8</v>
      </c>
      <c r="F21" s="278"/>
      <c r="G21" s="278"/>
      <c r="H21" s="278"/>
      <c r="I21" s="278"/>
      <c r="J21" s="278"/>
      <c r="K21" s="278"/>
      <c r="L21" s="45"/>
      <c r="M21" s="45"/>
      <c r="N21" s="45"/>
      <c r="O21" s="45"/>
      <c r="P21" s="265" t="s">
        <v>108</v>
      </c>
      <c r="Q21" s="265"/>
    </row>
    <row r="22" spans="1:17" s="3" customFormat="1" ht="28.5" customHeight="1" x14ac:dyDescent="0.2">
      <c r="A22" s="43"/>
      <c r="B22" s="263" t="s">
        <v>147</v>
      </c>
      <c r="C22" s="264"/>
      <c r="D22" s="64"/>
      <c r="E22" s="266" t="s">
        <v>11</v>
      </c>
      <c r="F22" s="266"/>
      <c r="G22" s="266"/>
      <c r="H22" s="266"/>
      <c r="I22" s="266"/>
      <c r="J22" s="266"/>
      <c r="K22" s="266"/>
      <c r="L22" s="48"/>
      <c r="M22" s="48"/>
      <c r="N22" s="48"/>
      <c r="O22" s="48"/>
      <c r="P22" s="267" t="s">
        <v>109</v>
      </c>
      <c r="Q22" s="267"/>
    </row>
    <row r="23" spans="1:17" s="3" customFormat="1" ht="6.75" customHeight="1" x14ac:dyDescent="0.2">
      <c r="A23" s="43"/>
      <c r="B23" s="42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s="3" customFormat="1" ht="31.5" customHeight="1" x14ac:dyDescent="0.25">
      <c r="A24" s="44" t="s">
        <v>12</v>
      </c>
      <c r="B24" s="265" t="s">
        <v>135</v>
      </c>
      <c r="C24" s="265"/>
      <c r="D24" s="268" t="s">
        <v>136</v>
      </c>
      <c r="E24" s="268"/>
      <c r="F24" s="49" t="s">
        <v>95</v>
      </c>
      <c r="G24" s="43"/>
      <c r="H24" s="269" t="s">
        <v>134</v>
      </c>
      <c r="I24" s="269"/>
      <c r="J24" s="269"/>
      <c r="K24" s="269"/>
      <c r="L24" s="269"/>
      <c r="M24" s="269"/>
      <c r="N24" s="269"/>
      <c r="O24" s="269"/>
      <c r="P24" s="268" t="s">
        <v>110</v>
      </c>
      <c r="Q24" s="268"/>
    </row>
    <row r="25" spans="1:17" s="3" customFormat="1" ht="35.25" customHeight="1" x14ac:dyDescent="0.2">
      <c r="A25" s="43"/>
      <c r="B25" s="259" t="s">
        <v>147</v>
      </c>
      <c r="C25" s="259"/>
      <c r="D25" s="270" t="s">
        <v>148</v>
      </c>
      <c r="E25" s="270"/>
      <c r="F25" s="66" t="s">
        <v>149</v>
      </c>
      <c r="G25" s="67"/>
      <c r="H25" s="271" t="s">
        <v>150</v>
      </c>
      <c r="I25" s="271"/>
      <c r="J25" s="271"/>
      <c r="K25" s="271"/>
      <c r="L25" s="271"/>
      <c r="M25" s="271"/>
      <c r="N25" s="271"/>
      <c r="O25" s="271"/>
      <c r="P25" s="272" t="s">
        <v>111</v>
      </c>
      <c r="Q25" s="272"/>
    </row>
    <row r="26" spans="1:17" s="3" customFormat="1" ht="8.25" customHeight="1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s="3" customFormat="1" ht="31.5" customHeight="1" x14ac:dyDescent="0.25">
      <c r="A27" s="54" t="s">
        <v>13</v>
      </c>
      <c r="B27" s="260" t="s">
        <v>209</v>
      </c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61" t="s">
        <v>15</v>
      </c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</row>
    <row r="30" spans="1:17" s="3" customFormat="1" ht="8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62" t="s">
        <v>16</v>
      </c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262"/>
    </row>
    <row r="32" spans="1:17" s="3" customFormat="1" ht="15.75" customHeight="1" x14ac:dyDescent="0.2">
      <c r="A32" s="40" t="s">
        <v>17</v>
      </c>
      <c r="B32" s="230" t="s">
        <v>96</v>
      </c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</row>
    <row r="33" spans="1:19" s="3" customFormat="1" ht="12.75" customHeight="1" x14ac:dyDescent="0.2">
      <c r="A33" s="40" t="s">
        <v>17</v>
      </c>
      <c r="B33" s="230" t="s">
        <v>195</v>
      </c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</row>
    <row r="34" spans="1:19" s="3" customFormat="1" ht="12" customHeight="1" x14ac:dyDescent="0.2">
      <c r="A34" s="40" t="s">
        <v>17</v>
      </c>
      <c r="B34" s="230" t="s">
        <v>22</v>
      </c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</row>
    <row r="35" spans="1:19" s="3" customFormat="1" ht="13.5" customHeight="1" x14ac:dyDescent="0.2">
      <c r="A35" s="40" t="s">
        <v>17</v>
      </c>
      <c r="B35" s="230" t="s">
        <v>196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</row>
    <row r="36" spans="1:19" s="3" customFormat="1" ht="24" hidden="1" customHeight="1" x14ac:dyDescent="0.2">
      <c r="A36" s="40" t="s">
        <v>17</v>
      </c>
      <c r="B36" s="230" t="s">
        <v>197</v>
      </c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S36" s="3" t="s">
        <v>18</v>
      </c>
    </row>
    <row r="37" spans="1:19" s="3" customFormat="1" ht="22.5" customHeight="1" x14ac:dyDescent="0.2">
      <c r="A37" s="40" t="s">
        <v>17</v>
      </c>
      <c r="B37" s="230" t="s">
        <v>19</v>
      </c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</row>
    <row r="38" spans="1:19" s="3" customFormat="1" ht="17.25" customHeight="1" x14ac:dyDescent="0.2">
      <c r="A38" s="40" t="s">
        <v>17</v>
      </c>
      <c r="B38" s="258" t="s">
        <v>208</v>
      </c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</row>
    <row r="39" spans="1:19" s="3" customFormat="1" ht="12.75" customHeight="1" x14ac:dyDescent="0.2">
      <c r="A39" s="40" t="s">
        <v>17</v>
      </c>
      <c r="B39" s="230" t="s">
        <v>198</v>
      </c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</row>
    <row r="40" spans="1:19" s="3" customFormat="1" ht="9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20</v>
      </c>
      <c r="B41" s="240" t="s">
        <v>101</v>
      </c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</row>
    <row r="42" spans="1:19" x14ac:dyDescent="0.25">
      <c r="A42" s="15" t="s">
        <v>24</v>
      </c>
      <c r="B42" s="236" t="s">
        <v>102</v>
      </c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</row>
    <row r="43" spans="1:19" x14ac:dyDescent="0.25">
      <c r="A43" s="10">
        <v>1</v>
      </c>
      <c r="B43" s="215" t="s">
        <v>106</v>
      </c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</row>
    <row r="44" spans="1:19" hidden="1" x14ac:dyDescent="0.25">
      <c r="A44" s="10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</row>
    <row r="45" spans="1:19" hidden="1" x14ac:dyDescent="0.25">
      <c r="A45" s="10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215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1.1" customHeight="1" x14ac:dyDescent="0.2">
      <c r="A47" s="36" t="s">
        <v>100</v>
      </c>
      <c r="B47" s="240" t="s">
        <v>21</v>
      </c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</row>
    <row r="48" spans="1:19" s="3" customFormat="1" ht="19.5" customHeight="1" x14ac:dyDescent="0.2">
      <c r="A48" s="7"/>
      <c r="B48" s="231" t="s">
        <v>106</v>
      </c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</row>
    <row r="50" spans="1:17" ht="28.5" customHeight="1" x14ac:dyDescent="0.25">
      <c r="A50" s="8" t="s">
        <v>103</v>
      </c>
      <c r="B50" s="8" t="s">
        <v>23</v>
      </c>
    </row>
    <row r="51" spans="1:17" x14ac:dyDescent="0.25">
      <c r="A51" s="15" t="s">
        <v>24</v>
      </c>
      <c r="B51" s="236" t="s">
        <v>29</v>
      </c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</row>
    <row r="52" spans="1:17" ht="27.75" customHeight="1" x14ac:dyDescent="0.25">
      <c r="A52" s="15"/>
      <c r="B52" s="205" t="s">
        <v>137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6"/>
    </row>
    <row r="53" spans="1:17" ht="27.75" customHeight="1" x14ac:dyDescent="0.25">
      <c r="A53" s="10">
        <v>1</v>
      </c>
      <c r="B53" s="215" t="s">
        <v>107</v>
      </c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</row>
    <row r="54" spans="1:17" ht="19.5" hidden="1" customHeight="1" x14ac:dyDescent="0.25">
      <c r="A54" s="10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</row>
    <row r="55" spans="1:17" ht="19.5" hidden="1" customHeight="1" x14ac:dyDescent="0.25">
      <c r="A55" s="10"/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</row>
    <row r="56" spans="1:17" ht="19.5" hidden="1" customHeight="1" x14ac:dyDescent="0.25">
      <c r="A56" s="10"/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</row>
    <row r="57" spans="1:17" hidden="1" x14ac:dyDescent="0.25">
      <c r="A57" s="10"/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O57" s="239"/>
      <c r="P57" s="239"/>
      <c r="Q57" s="239"/>
    </row>
    <row r="58" spans="1:17" hidden="1" x14ac:dyDescent="0.25">
      <c r="A58" s="10"/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</row>
    <row r="59" spans="1:17" hidden="1" x14ac:dyDescent="0.25">
      <c r="A59" s="10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</row>
    <row r="60" spans="1:17" hidden="1" x14ac:dyDescent="0.25">
      <c r="A60" s="10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</row>
    <row r="61" spans="1:17" hidden="1" x14ac:dyDescent="0.25">
      <c r="A61" s="10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</row>
    <row r="62" spans="1:17" hidden="1" x14ac:dyDescent="0.25">
      <c r="A62" s="10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</row>
    <row r="63" spans="1:17" hidden="1" x14ac:dyDescent="0.25">
      <c r="A63" s="10"/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</row>
    <row r="64" spans="1:17" hidden="1" x14ac:dyDescent="0.25">
      <c r="A64" s="10"/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</row>
    <row r="65" spans="1:17" hidden="1" x14ac:dyDescent="0.25">
      <c r="A65" s="10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</row>
    <row r="66" spans="1:17" hidden="1" x14ac:dyDescent="0.25">
      <c r="A66" s="10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</row>
    <row r="67" spans="1:17" hidden="1" x14ac:dyDescent="0.25">
      <c r="A67" s="10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</row>
    <row r="68" spans="1:17" hidden="1" x14ac:dyDescent="0.25">
      <c r="A68" s="10"/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5"/>
      <c r="P68" s="215"/>
      <c r="Q68" s="215"/>
    </row>
    <row r="69" spans="1:17" hidden="1" x14ac:dyDescent="0.25">
      <c r="A69" s="10"/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</row>
    <row r="70" spans="1:17" ht="11.25" customHeight="1" x14ac:dyDescent="0.25"/>
    <row r="71" spans="1:17" ht="30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.75" customHeight="1" thickBot="1" x14ac:dyDescent="0.3">
      <c r="A72" s="14" t="s">
        <v>24</v>
      </c>
      <c r="B72" s="252" t="s">
        <v>26</v>
      </c>
      <c r="C72" s="253"/>
      <c r="D72" s="253"/>
      <c r="E72" s="253"/>
      <c r="F72" s="253"/>
      <c r="G72" s="253"/>
      <c r="H72" s="253"/>
      <c r="I72" s="254"/>
      <c r="J72" s="234" t="s">
        <v>33</v>
      </c>
      <c r="K72" s="235"/>
      <c r="L72" s="241" t="s">
        <v>34</v>
      </c>
      <c r="M72" s="242"/>
      <c r="N72" s="242"/>
      <c r="O72" s="243"/>
      <c r="P72" s="232" t="s">
        <v>27</v>
      </c>
      <c r="Q72" s="233"/>
    </row>
    <row r="73" spans="1:17" ht="13.5" customHeight="1" thickBot="1" x14ac:dyDescent="0.3">
      <c r="A73" s="13">
        <v>1</v>
      </c>
      <c r="B73" s="255">
        <v>2</v>
      </c>
      <c r="C73" s="256"/>
      <c r="D73" s="256"/>
      <c r="E73" s="256"/>
      <c r="F73" s="256"/>
      <c r="G73" s="256"/>
      <c r="H73" s="256"/>
      <c r="I73" s="257"/>
      <c r="J73" s="250">
        <v>3</v>
      </c>
      <c r="K73" s="250"/>
      <c r="L73" s="244">
        <v>4</v>
      </c>
      <c r="M73" s="245"/>
      <c r="N73" s="245"/>
      <c r="O73" s="246"/>
      <c r="P73" s="250">
        <v>5</v>
      </c>
      <c r="Q73" s="251"/>
    </row>
    <row r="74" spans="1:17" ht="30" customHeight="1" x14ac:dyDescent="0.25">
      <c r="A74" s="12"/>
      <c r="B74" s="237" t="s">
        <v>137</v>
      </c>
      <c r="C74" s="237"/>
      <c r="D74" s="237"/>
      <c r="E74" s="237"/>
      <c r="F74" s="237"/>
      <c r="G74" s="237"/>
      <c r="H74" s="237"/>
      <c r="I74" s="237"/>
      <c r="J74" s="238">
        <f>J75+J76+J77+J78</f>
        <v>4471940</v>
      </c>
      <c r="K74" s="238"/>
      <c r="L74" s="247">
        <f t="shared" ref="L74" si="0">L75+L76+L77+L78</f>
        <v>0</v>
      </c>
      <c r="M74" s="248"/>
      <c r="N74" s="248"/>
      <c r="O74" s="249"/>
      <c r="P74" s="238">
        <f t="shared" ref="P74" si="1">P75+P76+P77+P78</f>
        <v>4471940</v>
      </c>
      <c r="Q74" s="238"/>
    </row>
    <row r="75" spans="1:17" ht="23.25" hidden="1" customHeight="1" x14ac:dyDescent="0.25">
      <c r="A75" s="10"/>
      <c r="B75" s="217"/>
      <c r="C75" s="217"/>
      <c r="D75" s="217"/>
      <c r="E75" s="217"/>
      <c r="F75" s="217"/>
      <c r="G75" s="217"/>
      <c r="H75" s="217"/>
      <c r="I75" s="217"/>
      <c r="J75" s="216"/>
      <c r="K75" s="216"/>
      <c r="L75" s="179"/>
      <c r="M75" s="228"/>
      <c r="N75" s="228"/>
      <c r="O75" s="229"/>
      <c r="P75" s="216">
        <f t="shared" ref="P75:P80" si="2">J75+L75</f>
        <v>0</v>
      </c>
      <c r="Q75" s="216"/>
    </row>
    <row r="76" spans="1:17" ht="29.25" hidden="1" customHeight="1" x14ac:dyDescent="0.25">
      <c r="A76" s="10"/>
      <c r="B76" s="215"/>
      <c r="C76" s="215"/>
      <c r="D76" s="215"/>
      <c r="E76" s="215"/>
      <c r="F76" s="215"/>
      <c r="G76" s="215"/>
      <c r="H76" s="215"/>
      <c r="I76" s="215"/>
      <c r="J76" s="216"/>
      <c r="K76" s="216"/>
      <c r="L76" s="179"/>
      <c r="M76" s="228"/>
      <c r="N76" s="228"/>
      <c r="O76" s="229"/>
      <c r="P76" s="216">
        <f t="shared" si="2"/>
        <v>0</v>
      </c>
      <c r="Q76" s="216"/>
    </row>
    <row r="77" spans="1:17" ht="21.75" hidden="1" customHeight="1" x14ac:dyDescent="0.25">
      <c r="A77" s="10"/>
      <c r="B77" s="217"/>
      <c r="C77" s="217"/>
      <c r="D77" s="217"/>
      <c r="E77" s="217"/>
      <c r="F77" s="217"/>
      <c r="G77" s="217"/>
      <c r="H77" s="217"/>
      <c r="I77" s="217"/>
      <c r="J77" s="216"/>
      <c r="K77" s="216"/>
      <c r="L77" s="179"/>
      <c r="M77" s="228"/>
      <c r="N77" s="228"/>
      <c r="O77" s="229"/>
      <c r="P77" s="216">
        <f t="shared" si="2"/>
        <v>0</v>
      </c>
      <c r="Q77" s="216"/>
    </row>
    <row r="78" spans="1:17" ht="21.75" customHeight="1" x14ac:dyDescent="0.25">
      <c r="A78" s="10">
        <v>1</v>
      </c>
      <c r="B78" s="217" t="s">
        <v>107</v>
      </c>
      <c r="C78" s="217"/>
      <c r="D78" s="217"/>
      <c r="E78" s="217"/>
      <c r="F78" s="217"/>
      <c r="G78" s="217"/>
      <c r="H78" s="217"/>
      <c r="I78" s="217"/>
      <c r="J78" s="216">
        <f>6388440-1916500</f>
        <v>4471940</v>
      </c>
      <c r="K78" s="216"/>
      <c r="L78" s="179">
        <v>0</v>
      </c>
      <c r="M78" s="228"/>
      <c r="N78" s="228"/>
      <c r="O78" s="229"/>
      <c r="P78" s="216">
        <f t="shared" si="2"/>
        <v>4471940</v>
      </c>
      <c r="Q78" s="216"/>
    </row>
    <row r="79" spans="1:17" hidden="1" x14ac:dyDescent="0.25">
      <c r="A79" s="10"/>
      <c r="B79" s="227"/>
      <c r="C79" s="227"/>
      <c r="D79" s="227"/>
      <c r="E79" s="227"/>
      <c r="F79" s="227"/>
      <c r="G79" s="227"/>
      <c r="H79" s="227"/>
      <c r="I79" s="227"/>
      <c r="J79" s="214">
        <f>J80+J81+J82+J83+J84</f>
        <v>0</v>
      </c>
      <c r="K79" s="214"/>
      <c r="L79" s="214">
        <f t="shared" ref="L79" si="3">L80+L81+L82+L83+L84</f>
        <v>0</v>
      </c>
      <c r="M79" s="214"/>
      <c r="N79" s="214">
        <f t="shared" ref="N79" si="4">N80+N81+N82+N83+N84</f>
        <v>0</v>
      </c>
      <c r="O79" s="214"/>
      <c r="P79" s="214">
        <f t="shared" ref="P79" si="5">P80+P81+P82+P83+P84</f>
        <v>0</v>
      </c>
      <c r="Q79" s="214"/>
    </row>
    <row r="80" spans="1:17" hidden="1" x14ac:dyDescent="0.25">
      <c r="A80" s="10"/>
      <c r="B80" s="217"/>
      <c r="C80" s="217"/>
      <c r="D80" s="217"/>
      <c r="E80" s="217"/>
      <c r="F80" s="217"/>
      <c r="G80" s="217"/>
      <c r="H80" s="217"/>
      <c r="I80" s="217"/>
      <c r="J80" s="216"/>
      <c r="K80" s="216"/>
      <c r="L80" s="216"/>
      <c r="M80" s="216"/>
      <c r="N80" s="216"/>
      <c r="O80" s="216"/>
      <c r="P80" s="216">
        <f t="shared" si="2"/>
        <v>0</v>
      </c>
      <c r="Q80" s="216"/>
    </row>
    <row r="81" spans="1:17" ht="27.75" hidden="1" customHeight="1" x14ac:dyDescent="0.25">
      <c r="A81" s="10"/>
      <c r="B81" s="215"/>
      <c r="C81" s="215"/>
      <c r="D81" s="215"/>
      <c r="E81" s="215"/>
      <c r="F81" s="215"/>
      <c r="G81" s="215"/>
      <c r="H81" s="215"/>
      <c r="I81" s="215"/>
      <c r="J81" s="216"/>
      <c r="K81" s="216"/>
      <c r="L81" s="216"/>
      <c r="M81" s="216"/>
      <c r="N81" s="216"/>
      <c r="O81" s="216"/>
      <c r="P81" s="216">
        <f t="shared" ref="P81:P85" si="6">J81+L81</f>
        <v>0</v>
      </c>
      <c r="Q81" s="216"/>
    </row>
    <row r="82" spans="1:17" ht="27.75" hidden="1" customHeight="1" x14ac:dyDescent="0.25">
      <c r="A82" s="10"/>
      <c r="B82" s="215"/>
      <c r="C82" s="215"/>
      <c r="D82" s="215"/>
      <c r="E82" s="215"/>
      <c r="F82" s="215"/>
      <c r="G82" s="215"/>
      <c r="H82" s="215"/>
      <c r="I82" s="215"/>
      <c r="J82" s="216"/>
      <c r="K82" s="216"/>
      <c r="L82" s="216"/>
      <c r="M82" s="216"/>
      <c r="N82" s="216"/>
      <c r="O82" s="216"/>
      <c r="P82" s="216">
        <f t="shared" si="6"/>
        <v>0</v>
      </c>
      <c r="Q82" s="216"/>
    </row>
    <row r="83" spans="1:17" ht="29.25" hidden="1" customHeight="1" x14ac:dyDescent="0.25">
      <c r="A83" s="10"/>
      <c r="B83" s="215"/>
      <c r="C83" s="215"/>
      <c r="D83" s="215"/>
      <c r="E83" s="215"/>
      <c r="F83" s="215"/>
      <c r="G83" s="215"/>
      <c r="H83" s="215"/>
      <c r="I83" s="215"/>
      <c r="J83" s="216"/>
      <c r="K83" s="216"/>
      <c r="L83" s="216"/>
      <c r="M83" s="216"/>
      <c r="N83" s="216"/>
      <c r="O83" s="216"/>
      <c r="P83" s="216">
        <f t="shared" si="6"/>
        <v>0</v>
      </c>
      <c r="Q83" s="216"/>
    </row>
    <row r="84" spans="1:17" ht="30" hidden="1" customHeight="1" x14ac:dyDescent="0.25">
      <c r="A84" s="10"/>
      <c r="B84" s="215"/>
      <c r="C84" s="215"/>
      <c r="D84" s="215"/>
      <c r="E84" s="215"/>
      <c r="F84" s="215"/>
      <c r="G84" s="215"/>
      <c r="H84" s="215"/>
      <c r="I84" s="215"/>
      <c r="J84" s="216"/>
      <c r="K84" s="216"/>
      <c r="L84" s="216"/>
      <c r="M84" s="216"/>
      <c r="N84" s="216"/>
      <c r="O84" s="216"/>
      <c r="P84" s="216">
        <f t="shared" si="6"/>
        <v>0</v>
      </c>
      <c r="Q84" s="216"/>
    </row>
    <row r="85" spans="1:17" hidden="1" x14ac:dyDescent="0.25">
      <c r="A85" s="10"/>
      <c r="B85" s="215"/>
      <c r="C85" s="215"/>
      <c r="D85" s="215"/>
      <c r="E85" s="215"/>
      <c r="F85" s="215"/>
      <c r="G85" s="215"/>
      <c r="H85" s="215"/>
      <c r="I85" s="215"/>
      <c r="J85" s="216"/>
      <c r="K85" s="216"/>
      <c r="L85" s="216"/>
      <c r="M85" s="216"/>
      <c r="N85" s="216"/>
      <c r="O85" s="216"/>
      <c r="P85" s="216">
        <f t="shared" si="6"/>
        <v>0</v>
      </c>
      <c r="Q85" s="216"/>
    </row>
    <row r="86" spans="1:17" hidden="1" x14ac:dyDescent="0.25">
      <c r="A86" s="10"/>
      <c r="B86" s="215"/>
      <c r="C86" s="215"/>
      <c r="D86" s="215"/>
      <c r="E86" s="215"/>
      <c r="F86" s="215"/>
      <c r="G86" s="215"/>
      <c r="H86" s="215"/>
      <c r="I86" s="215"/>
      <c r="J86" s="216"/>
      <c r="K86" s="216"/>
      <c r="L86" s="216"/>
      <c r="M86" s="216"/>
      <c r="N86" s="216"/>
      <c r="O86" s="216"/>
      <c r="P86" s="216">
        <f t="shared" ref="P86:P88" si="7">J86+L86</f>
        <v>0</v>
      </c>
      <c r="Q86" s="216"/>
    </row>
    <row r="87" spans="1:17" hidden="1" x14ac:dyDescent="0.25">
      <c r="A87" s="10"/>
      <c r="B87" s="217"/>
      <c r="C87" s="217"/>
      <c r="D87" s="217"/>
      <c r="E87" s="217"/>
      <c r="F87" s="217"/>
      <c r="G87" s="217"/>
      <c r="H87" s="217"/>
      <c r="I87" s="217"/>
      <c r="J87" s="216"/>
      <c r="K87" s="216"/>
      <c r="L87" s="216"/>
      <c r="M87" s="216"/>
      <c r="N87" s="216"/>
      <c r="O87" s="216"/>
      <c r="P87" s="216">
        <f t="shared" si="7"/>
        <v>0</v>
      </c>
      <c r="Q87" s="216"/>
    </row>
    <row r="88" spans="1:17" hidden="1" x14ac:dyDescent="0.25">
      <c r="A88" s="10"/>
      <c r="B88" s="217"/>
      <c r="C88" s="217"/>
      <c r="D88" s="217"/>
      <c r="E88" s="217"/>
      <c r="F88" s="217"/>
      <c r="G88" s="217"/>
      <c r="H88" s="217"/>
      <c r="I88" s="217"/>
      <c r="J88" s="216"/>
      <c r="K88" s="216"/>
      <c r="L88" s="216"/>
      <c r="M88" s="216"/>
      <c r="N88" s="216"/>
      <c r="O88" s="216"/>
      <c r="P88" s="216">
        <f t="shared" si="7"/>
        <v>0</v>
      </c>
      <c r="Q88" s="216"/>
    </row>
    <row r="89" spans="1:17" ht="24.75" customHeight="1" x14ac:dyDescent="0.25">
      <c r="A89" s="10"/>
      <c r="B89" s="213" t="s">
        <v>38</v>
      </c>
      <c r="C89" s="213"/>
      <c r="D89" s="213"/>
      <c r="E89" s="213"/>
      <c r="F89" s="213"/>
      <c r="G89" s="213"/>
      <c r="H89" s="213"/>
      <c r="I89" s="213"/>
      <c r="J89" s="214">
        <f>J79+J74</f>
        <v>4471940</v>
      </c>
      <c r="K89" s="214"/>
      <c r="L89" s="224">
        <f t="shared" ref="L89" si="8">L79+L74</f>
        <v>0</v>
      </c>
      <c r="M89" s="225"/>
      <c r="N89" s="225"/>
      <c r="O89" s="226"/>
      <c r="P89" s="214">
        <f>J89+L89</f>
        <v>4471940</v>
      </c>
      <c r="Q89" s="214"/>
    </row>
    <row r="90" spans="1:17" ht="9" customHeight="1" x14ac:dyDescent="0.25"/>
    <row r="91" spans="1:17" ht="33.75" customHeight="1" thickBot="1" x14ac:dyDescent="0.3">
      <c r="A91" s="8" t="s">
        <v>37</v>
      </c>
      <c r="B91" s="8" t="s">
        <v>30</v>
      </c>
    </row>
    <row r="92" spans="1:17" ht="26.25" customHeight="1" thickBot="1" x14ac:dyDescent="0.3">
      <c r="A92" s="14" t="s">
        <v>24</v>
      </c>
      <c r="B92" s="157" t="s">
        <v>32</v>
      </c>
      <c r="C92" s="157"/>
      <c r="D92" s="157"/>
      <c r="E92" s="157"/>
      <c r="F92" s="157"/>
      <c r="G92" s="157"/>
      <c r="H92" s="157"/>
      <c r="I92" s="157"/>
      <c r="J92" s="157"/>
      <c r="K92" s="157"/>
      <c r="L92" s="157" t="s">
        <v>36</v>
      </c>
      <c r="M92" s="157"/>
      <c r="N92" s="157" t="s">
        <v>35</v>
      </c>
      <c r="O92" s="157"/>
      <c r="P92" s="157" t="s">
        <v>27</v>
      </c>
      <c r="Q92" s="220"/>
    </row>
    <row r="93" spans="1:17" ht="15" customHeight="1" thickBot="1" x14ac:dyDescent="0.3">
      <c r="A93" s="34">
        <v>1</v>
      </c>
      <c r="B93" s="221">
        <v>2</v>
      </c>
      <c r="C93" s="221"/>
      <c r="D93" s="221"/>
      <c r="E93" s="221"/>
      <c r="F93" s="221"/>
      <c r="G93" s="221"/>
      <c r="H93" s="221"/>
      <c r="I93" s="221"/>
      <c r="J93" s="221"/>
      <c r="K93" s="221"/>
      <c r="L93" s="222">
        <v>3</v>
      </c>
      <c r="M93" s="222"/>
      <c r="N93" s="222">
        <v>4</v>
      </c>
      <c r="O93" s="222"/>
      <c r="P93" s="222">
        <v>5</v>
      </c>
      <c r="Q93" s="223"/>
    </row>
    <row r="94" spans="1:17" ht="30" customHeight="1" x14ac:dyDescent="0.25">
      <c r="A94" s="10">
        <v>1</v>
      </c>
      <c r="B94" s="218" t="s">
        <v>201</v>
      </c>
      <c r="C94" s="218"/>
      <c r="D94" s="218"/>
      <c r="E94" s="218"/>
      <c r="F94" s="218"/>
      <c r="G94" s="218"/>
      <c r="H94" s="218"/>
      <c r="I94" s="218"/>
      <c r="J94" s="218"/>
      <c r="K94" s="218"/>
      <c r="L94" s="219">
        <f>J79+J74</f>
        <v>4471940</v>
      </c>
      <c r="M94" s="219"/>
      <c r="N94" s="219">
        <f>L74+L79</f>
        <v>0</v>
      </c>
      <c r="O94" s="219"/>
      <c r="P94" s="219">
        <f>L94+N94</f>
        <v>4471940</v>
      </c>
      <c r="Q94" s="219"/>
    </row>
    <row r="95" spans="1:17" hidden="1" x14ac:dyDescent="0.25">
      <c r="A95" s="9"/>
      <c r="B95" s="201"/>
      <c r="C95" s="201"/>
      <c r="D95" s="201"/>
      <c r="E95" s="201"/>
      <c r="F95" s="201"/>
      <c r="G95" s="201"/>
      <c r="H95" s="201"/>
      <c r="I95" s="201"/>
      <c r="J95" s="201"/>
      <c r="K95" s="201"/>
      <c r="L95" s="202"/>
      <c r="M95" s="202"/>
      <c r="N95" s="202"/>
      <c r="O95" s="202"/>
      <c r="P95" s="202">
        <f t="shared" ref="P95:P98" si="9">L95+N95</f>
        <v>0</v>
      </c>
      <c r="Q95" s="202"/>
    </row>
    <row r="96" spans="1:17" hidden="1" x14ac:dyDescent="0.25">
      <c r="A96" s="9"/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2"/>
      <c r="M96" s="202"/>
      <c r="N96" s="202"/>
      <c r="O96" s="202"/>
      <c r="P96" s="202">
        <f t="shared" si="9"/>
        <v>0</v>
      </c>
      <c r="Q96" s="202"/>
    </row>
    <row r="97" spans="1:17" hidden="1" x14ac:dyDescent="0.25">
      <c r="A97" s="9"/>
      <c r="B97" s="201"/>
      <c r="C97" s="201"/>
      <c r="D97" s="201"/>
      <c r="E97" s="201"/>
      <c r="F97" s="201"/>
      <c r="G97" s="201"/>
      <c r="H97" s="201"/>
      <c r="I97" s="201"/>
      <c r="J97" s="201"/>
      <c r="K97" s="201"/>
      <c r="L97" s="202"/>
      <c r="M97" s="202"/>
      <c r="N97" s="202"/>
      <c r="O97" s="202"/>
      <c r="P97" s="202">
        <f t="shared" si="9"/>
        <v>0</v>
      </c>
      <c r="Q97" s="202"/>
    </row>
    <row r="98" spans="1:17" hidden="1" x14ac:dyDescent="0.25">
      <c r="A98" s="9"/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2"/>
      <c r="M98" s="202"/>
      <c r="N98" s="202"/>
      <c r="O98" s="202"/>
      <c r="P98" s="202">
        <f t="shared" si="9"/>
        <v>0</v>
      </c>
      <c r="Q98" s="202"/>
    </row>
    <row r="99" spans="1:17" x14ac:dyDescent="0.25">
      <c r="A99" s="9"/>
      <c r="B99" s="203" t="s">
        <v>38</v>
      </c>
      <c r="C99" s="203"/>
      <c r="D99" s="203"/>
      <c r="E99" s="203"/>
      <c r="F99" s="203"/>
      <c r="G99" s="203"/>
      <c r="H99" s="203"/>
      <c r="I99" s="203"/>
      <c r="J99" s="203"/>
      <c r="K99" s="203"/>
      <c r="L99" s="204">
        <f>SUM(L94:M98)</f>
        <v>4471940</v>
      </c>
      <c r="M99" s="204"/>
      <c r="N99" s="204">
        <f>SUM(N94:O98)</f>
        <v>0</v>
      </c>
      <c r="O99" s="204"/>
      <c r="P99" s="204">
        <f t="shared" ref="P99" si="10">L99+N99</f>
        <v>4471940</v>
      </c>
      <c r="Q99" s="204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105</v>
      </c>
      <c r="B101" s="8" t="s">
        <v>39</v>
      </c>
    </row>
    <row r="102" spans="1:17" ht="30.75" customHeight="1" x14ac:dyDescent="0.25">
      <c r="A102" s="19" t="s">
        <v>24</v>
      </c>
      <c r="B102" s="209" t="s">
        <v>42</v>
      </c>
      <c r="C102" s="209"/>
      <c r="D102" s="209"/>
      <c r="E102" s="209"/>
      <c r="F102" s="209"/>
      <c r="G102" s="209"/>
      <c r="H102" s="18" t="s">
        <v>41</v>
      </c>
      <c r="I102" s="209" t="s">
        <v>40</v>
      </c>
      <c r="J102" s="209"/>
      <c r="K102" s="209"/>
      <c r="L102" s="209" t="s">
        <v>36</v>
      </c>
      <c r="M102" s="209"/>
      <c r="N102" s="209" t="s">
        <v>35</v>
      </c>
      <c r="O102" s="209"/>
      <c r="P102" s="209" t="s">
        <v>27</v>
      </c>
      <c r="Q102" s="209"/>
    </row>
    <row r="103" spans="1:17" x14ac:dyDescent="0.25">
      <c r="A103" s="20">
        <v>1</v>
      </c>
      <c r="B103" s="210">
        <v>2</v>
      </c>
      <c r="C103" s="211"/>
      <c r="D103" s="211"/>
      <c r="E103" s="211"/>
      <c r="F103" s="211"/>
      <c r="G103" s="212"/>
      <c r="H103" s="10">
        <v>3</v>
      </c>
      <c r="I103" s="210">
        <v>4</v>
      </c>
      <c r="J103" s="211"/>
      <c r="K103" s="212"/>
      <c r="L103" s="210">
        <v>5</v>
      </c>
      <c r="M103" s="212"/>
      <c r="N103" s="210">
        <v>6</v>
      </c>
      <c r="O103" s="212"/>
      <c r="P103" s="210">
        <v>7</v>
      </c>
      <c r="Q103" s="212"/>
    </row>
    <row r="104" spans="1:17" ht="24" hidden="1" customHeight="1" x14ac:dyDescent="0.3">
      <c r="A104" s="9"/>
      <c r="B104" s="208" t="s">
        <v>50</v>
      </c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</row>
    <row r="105" spans="1:17" ht="23.25" hidden="1" customHeight="1" x14ac:dyDescent="0.25">
      <c r="A105" s="9"/>
      <c r="B105" s="205" t="s">
        <v>52</v>
      </c>
      <c r="C105" s="206"/>
      <c r="D105" s="205" t="s">
        <v>51</v>
      </c>
      <c r="E105" s="207"/>
      <c r="F105" s="207"/>
      <c r="G105" s="207"/>
      <c r="H105" s="207"/>
      <c r="I105" s="207"/>
      <c r="J105" s="207"/>
      <c r="K105" s="207"/>
      <c r="L105" s="207"/>
      <c r="M105" s="207"/>
      <c r="N105" s="207"/>
      <c r="O105" s="207"/>
      <c r="P105" s="207"/>
      <c r="Q105" s="206"/>
    </row>
    <row r="106" spans="1:17" ht="20.25" hidden="1" customHeight="1" x14ac:dyDescent="0.25">
      <c r="A106" s="31"/>
      <c r="B106" s="163" t="s">
        <v>43</v>
      </c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</row>
    <row r="107" spans="1:17" ht="15" hidden="1" customHeight="1" x14ac:dyDescent="0.25">
      <c r="A107" s="32">
        <v>1</v>
      </c>
      <c r="B107" s="143" t="s">
        <v>54</v>
      </c>
      <c r="C107" s="144"/>
      <c r="D107" s="144"/>
      <c r="E107" s="144"/>
      <c r="F107" s="144"/>
      <c r="G107" s="145"/>
      <c r="H107" s="33" t="s">
        <v>57</v>
      </c>
      <c r="I107" s="187" t="s">
        <v>58</v>
      </c>
      <c r="J107" s="188"/>
      <c r="K107" s="189"/>
      <c r="L107" s="146">
        <v>1</v>
      </c>
      <c r="M107" s="147"/>
      <c r="N107" s="146"/>
      <c r="O107" s="147"/>
      <c r="P107" s="146">
        <v>1</v>
      </c>
      <c r="Q107" s="147"/>
    </row>
    <row r="108" spans="1:17" hidden="1" x14ac:dyDescent="0.25">
      <c r="A108" s="32">
        <v>2</v>
      </c>
      <c r="B108" s="143" t="s">
        <v>55</v>
      </c>
      <c r="C108" s="144"/>
      <c r="D108" s="144"/>
      <c r="E108" s="144"/>
      <c r="F108" s="144"/>
      <c r="G108" s="145"/>
      <c r="H108" s="33" t="s">
        <v>57</v>
      </c>
      <c r="I108" s="190"/>
      <c r="J108" s="191"/>
      <c r="K108" s="192"/>
      <c r="L108" s="146">
        <v>2</v>
      </c>
      <c r="M108" s="147"/>
      <c r="N108" s="146"/>
      <c r="O108" s="147"/>
      <c r="P108" s="146">
        <f>L108</f>
        <v>2</v>
      </c>
      <c r="Q108" s="147"/>
    </row>
    <row r="109" spans="1:17" hidden="1" x14ac:dyDescent="0.25">
      <c r="A109" s="32">
        <v>3</v>
      </c>
      <c r="B109" s="143" t="s">
        <v>56</v>
      </c>
      <c r="C109" s="144"/>
      <c r="D109" s="144"/>
      <c r="E109" s="144"/>
      <c r="F109" s="144"/>
      <c r="G109" s="145"/>
      <c r="H109" s="33" t="s">
        <v>57</v>
      </c>
      <c r="I109" s="193"/>
      <c r="J109" s="194"/>
      <c r="K109" s="195"/>
      <c r="L109" s="146">
        <f>L108</f>
        <v>2</v>
      </c>
      <c r="M109" s="147"/>
      <c r="N109" s="146"/>
      <c r="O109" s="147"/>
      <c r="P109" s="146">
        <f t="shared" ref="P109" si="11">P108</f>
        <v>2</v>
      </c>
      <c r="Q109" s="147"/>
    </row>
    <row r="110" spans="1:17" hidden="1" x14ac:dyDescent="0.25">
      <c r="A110" s="32">
        <v>4</v>
      </c>
      <c r="B110" s="143"/>
      <c r="C110" s="144"/>
      <c r="D110" s="144"/>
      <c r="E110" s="144"/>
      <c r="F110" s="144"/>
      <c r="G110" s="145"/>
      <c r="H110" s="33"/>
      <c r="I110" s="143"/>
      <c r="J110" s="144"/>
      <c r="K110" s="145"/>
      <c r="L110" s="146"/>
      <c r="M110" s="147"/>
      <c r="N110" s="146"/>
      <c r="O110" s="147"/>
      <c r="P110" s="146"/>
      <c r="Q110" s="147"/>
    </row>
    <row r="111" spans="1:17" hidden="1" x14ac:dyDescent="0.25">
      <c r="A111" s="32">
        <v>5</v>
      </c>
      <c r="B111" s="143"/>
      <c r="C111" s="144"/>
      <c r="D111" s="144"/>
      <c r="E111" s="144"/>
      <c r="F111" s="144"/>
      <c r="G111" s="145"/>
      <c r="H111" s="33"/>
      <c r="I111" s="143"/>
      <c r="J111" s="144"/>
      <c r="K111" s="145"/>
      <c r="L111" s="146"/>
      <c r="M111" s="147"/>
      <c r="N111" s="146"/>
      <c r="O111" s="147"/>
      <c r="P111" s="146"/>
      <c r="Q111" s="147"/>
    </row>
    <row r="112" spans="1:17" hidden="1" x14ac:dyDescent="0.25">
      <c r="A112" s="32">
        <v>6</v>
      </c>
      <c r="B112" s="143"/>
      <c r="C112" s="144"/>
      <c r="D112" s="144"/>
      <c r="E112" s="144"/>
      <c r="F112" s="144"/>
      <c r="G112" s="145"/>
      <c r="H112" s="33"/>
      <c r="I112" s="143"/>
      <c r="J112" s="144"/>
      <c r="K112" s="145"/>
      <c r="L112" s="146"/>
      <c r="M112" s="147"/>
      <c r="N112" s="146"/>
      <c r="O112" s="147"/>
      <c r="P112" s="146"/>
      <c r="Q112" s="147"/>
    </row>
    <row r="113" spans="1:17" hidden="1" x14ac:dyDescent="0.25">
      <c r="A113" s="32">
        <v>7</v>
      </c>
      <c r="B113" s="143"/>
      <c r="C113" s="144"/>
      <c r="D113" s="144"/>
      <c r="E113" s="144"/>
      <c r="F113" s="144"/>
      <c r="G113" s="145"/>
      <c r="H113" s="33"/>
      <c r="I113" s="143"/>
      <c r="J113" s="144"/>
      <c r="K113" s="145"/>
      <c r="L113" s="146"/>
      <c r="M113" s="147"/>
      <c r="N113" s="146"/>
      <c r="O113" s="147"/>
      <c r="P113" s="146"/>
      <c r="Q113" s="147"/>
    </row>
    <row r="114" spans="1:17" hidden="1" x14ac:dyDescent="0.25">
      <c r="A114" s="32">
        <v>8</v>
      </c>
      <c r="B114" s="143"/>
      <c r="C114" s="144"/>
      <c r="D114" s="144"/>
      <c r="E114" s="144"/>
      <c r="F114" s="144"/>
      <c r="G114" s="145"/>
      <c r="H114" s="33"/>
      <c r="I114" s="143"/>
      <c r="J114" s="144"/>
      <c r="K114" s="145"/>
      <c r="L114" s="146"/>
      <c r="M114" s="147"/>
      <c r="N114" s="146"/>
      <c r="O114" s="147"/>
      <c r="P114" s="146"/>
      <c r="Q114" s="147"/>
    </row>
    <row r="115" spans="1:17" hidden="1" x14ac:dyDescent="0.25">
      <c r="A115" s="32">
        <v>9</v>
      </c>
      <c r="B115" s="143"/>
      <c r="C115" s="144"/>
      <c r="D115" s="144"/>
      <c r="E115" s="144"/>
      <c r="F115" s="144"/>
      <c r="G115" s="145"/>
      <c r="H115" s="33"/>
      <c r="I115" s="143"/>
      <c r="J115" s="144"/>
      <c r="K115" s="145"/>
      <c r="L115" s="146"/>
      <c r="M115" s="147"/>
      <c r="N115" s="146"/>
      <c r="O115" s="147"/>
      <c r="P115" s="146"/>
      <c r="Q115" s="147"/>
    </row>
    <row r="116" spans="1:17" hidden="1" x14ac:dyDescent="0.25">
      <c r="A116" s="32">
        <v>10</v>
      </c>
      <c r="B116" s="143"/>
      <c r="C116" s="144"/>
      <c r="D116" s="144"/>
      <c r="E116" s="144"/>
      <c r="F116" s="144"/>
      <c r="G116" s="145"/>
      <c r="H116" s="33"/>
      <c r="I116" s="143"/>
      <c r="J116" s="144"/>
      <c r="K116" s="145"/>
      <c r="L116" s="146"/>
      <c r="M116" s="147"/>
      <c r="N116" s="146"/>
      <c r="O116" s="147"/>
      <c r="P116" s="146"/>
      <c r="Q116" s="147"/>
    </row>
    <row r="117" spans="1:17" hidden="1" x14ac:dyDescent="0.25">
      <c r="A117" s="31"/>
      <c r="B117" s="163" t="s">
        <v>44</v>
      </c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</row>
    <row r="118" spans="1:17" ht="47.25" hidden="1" customHeight="1" x14ac:dyDescent="0.25">
      <c r="A118" s="32">
        <v>1</v>
      </c>
      <c r="B118" s="143" t="s">
        <v>59</v>
      </c>
      <c r="C118" s="144"/>
      <c r="D118" s="144"/>
      <c r="E118" s="144"/>
      <c r="F118" s="144"/>
      <c r="G118" s="145"/>
      <c r="H118" s="33" t="s">
        <v>57</v>
      </c>
      <c r="I118" s="143" t="s">
        <v>60</v>
      </c>
      <c r="J118" s="144"/>
      <c r="K118" s="145"/>
      <c r="L118" s="146">
        <v>2</v>
      </c>
      <c r="M118" s="147"/>
      <c r="N118" s="146"/>
      <c r="O118" s="147"/>
      <c r="P118" s="146">
        <f>L118</f>
        <v>2</v>
      </c>
      <c r="Q118" s="147"/>
    </row>
    <row r="119" spans="1:17" hidden="1" x14ac:dyDescent="0.25">
      <c r="A119" s="32">
        <v>2</v>
      </c>
      <c r="B119" s="143"/>
      <c r="C119" s="144"/>
      <c r="D119" s="144"/>
      <c r="E119" s="144"/>
      <c r="F119" s="144"/>
      <c r="G119" s="145"/>
      <c r="H119" s="33"/>
      <c r="I119" s="143"/>
      <c r="J119" s="144"/>
      <c r="K119" s="145"/>
      <c r="L119" s="146"/>
      <c r="M119" s="147"/>
      <c r="N119" s="146"/>
      <c r="O119" s="147"/>
      <c r="P119" s="146"/>
      <c r="Q119" s="147"/>
    </row>
    <row r="120" spans="1:17" hidden="1" x14ac:dyDescent="0.25">
      <c r="A120" s="32">
        <v>3</v>
      </c>
      <c r="B120" s="143"/>
      <c r="C120" s="144"/>
      <c r="D120" s="144"/>
      <c r="E120" s="144"/>
      <c r="F120" s="144"/>
      <c r="G120" s="145"/>
      <c r="H120" s="33"/>
      <c r="I120" s="143"/>
      <c r="J120" s="144"/>
      <c r="K120" s="145"/>
      <c r="L120" s="146"/>
      <c r="M120" s="147"/>
      <c r="N120" s="146"/>
      <c r="O120" s="147"/>
      <c r="P120" s="146"/>
      <c r="Q120" s="147"/>
    </row>
    <row r="121" spans="1:17" hidden="1" x14ac:dyDescent="0.25">
      <c r="A121" s="32">
        <v>4</v>
      </c>
      <c r="B121" s="143"/>
      <c r="C121" s="144"/>
      <c r="D121" s="144"/>
      <c r="E121" s="144"/>
      <c r="F121" s="144"/>
      <c r="G121" s="145"/>
      <c r="H121" s="33"/>
      <c r="I121" s="143"/>
      <c r="J121" s="144"/>
      <c r="K121" s="145"/>
      <c r="L121" s="146"/>
      <c r="M121" s="147"/>
      <c r="N121" s="146"/>
      <c r="O121" s="147"/>
      <c r="P121" s="146"/>
      <c r="Q121" s="147"/>
    </row>
    <row r="122" spans="1:17" hidden="1" x14ac:dyDescent="0.25">
      <c r="A122" s="32">
        <v>5</v>
      </c>
      <c r="B122" s="143"/>
      <c r="C122" s="144"/>
      <c r="D122" s="144"/>
      <c r="E122" s="144"/>
      <c r="F122" s="144"/>
      <c r="G122" s="145"/>
      <c r="H122" s="33"/>
      <c r="I122" s="143"/>
      <c r="J122" s="144"/>
      <c r="K122" s="145"/>
      <c r="L122" s="146"/>
      <c r="M122" s="147"/>
      <c r="N122" s="146"/>
      <c r="O122" s="147"/>
      <c r="P122" s="146"/>
      <c r="Q122" s="147"/>
    </row>
    <row r="123" spans="1:17" hidden="1" x14ac:dyDescent="0.25">
      <c r="A123" s="32">
        <v>6</v>
      </c>
      <c r="B123" s="143"/>
      <c r="C123" s="144"/>
      <c r="D123" s="144"/>
      <c r="E123" s="144"/>
      <c r="F123" s="144"/>
      <c r="G123" s="145"/>
      <c r="H123" s="33"/>
      <c r="I123" s="143"/>
      <c r="J123" s="144"/>
      <c r="K123" s="145"/>
      <c r="L123" s="146"/>
      <c r="M123" s="147"/>
      <c r="N123" s="146"/>
      <c r="O123" s="147"/>
      <c r="P123" s="146"/>
      <c r="Q123" s="147"/>
    </row>
    <row r="124" spans="1:17" hidden="1" x14ac:dyDescent="0.25">
      <c r="A124" s="32">
        <v>7</v>
      </c>
      <c r="B124" s="143"/>
      <c r="C124" s="144"/>
      <c r="D124" s="144"/>
      <c r="E124" s="144"/>
      <c r="F124" s="144"/>
      <c r="G124" s="145"/>
      <c r="H124" s="33"/>
      <c r="I124" s="143"/>
      <c r="J124" s="144"/>
      <c r="K124" s="145"/>
      <c r="L124" s="146"/>
      <c r="M124" s="147"/>
      <c r="N124" s="146"/>
      <c r="O124" s="147"/>
      <c r="P124" s="146"/>
      <c r="Q124" s="147"/>
    </row>
    <row r="125" spans="1:17" hidden="1" x14ac:dyDescent="0.25">
      <c r="A125" s="32">
        <v>8</v>
      </c>
      <c r="B125" s="143"/>
      <c r="C125" s="144"/>
      <c r="D125" s="144"/>
      <c r="E125" s="144"/>
      <c r="F125" s="144"/>
      <c r="G125" s="145"/>
      <c r="H125" s="33"/>
      <c r="I125" s="143"/>
      <c r="J125" s="144"/>
      <c r="K125" s="145"/>
      <c r="L125" s="146"/>
      <c r="M125" s="147"/>
      <c r="N125" s="146"/>
      <c r="O125" s="147"/>
      <c r="P125" s="146"/>
      <c r="Q125" s="147"/>
    </row>
    <row r="126" spans="1:17" hidden="1" x14ac:dyDescent="0.25">
      <c r="A126" s="32">
        <v>9</v>
      </c>
      <c r="B126" s="143"/>
      <c r="C126" s="144"/>
      <c r="D126" s="144"/>
      <c r="E126" s="144"/>
      <c r="F126" s="144"/>
      <c r="G126" s="145"/>
      <c r="H126" s="33"/>
      <c r="I126" s="143"/>
      <c r="J126" s="144"/>
      <c r="K126" s="145"/>
      <c r="L126" s="146"/>
      <c r="M126" s="147"/>
      <c r="N126" s="146"/>
      <c r="O126" s="147"/>
      <c r="P126" s="146"/>
      <c r="Q126" s="147"/>
    </row>
    <row r="127" spans="1:17" hidden="1" x14ac:dyDescent="0.25">
      <c r="A127" s="32">
        <v>10</v>
      </c>
      <c r="B127" s="143"/>
      <c r="C127" s="144"/>
      <c r="D127" s="144"/>
      <c r="E127" s="144"/>
      <c r="F127" s="144"/>
      <c r="G127" s="145"/>
      <c r="H127" s="33"/>
      <c r="I127" s="143"/>
      <c r="J127" s="144"/>
      <c r="K127" s="145"/>
      <c r="L127" s="146"/>
      <c r="M127" s="147"/>
      <c r="N127" s="146"/>
      <c r="O127" s="147"/>
      <c r="P127" s="146"/>
      <c r="Q127" s="147"/>
    </row>
    <row r="128" spans="1:17" hidden="1" x14ac:dyDescent="0.25">
      <c r="A128" s="31"/>
      <c r="B128" s="163" t="s">
        <v>45</v>
      </c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</row>
    <row r="129" spans="1:17" ht="30" hidden="1" customHeight="1" x14ac:dyDescent="0.25">
      <c r="A129" s="32">
        <v>1</v>
      </c>
      <c r="B129" s="143" t="s">
        <v>61</v>
      </c>
      <c r="C129" s="144"/>
      <c r="D129" s="144"/>
      <c r="E129" s="144"/>
      <c r="F129" s="144"/>
      <c r="G129" s="145"/>
      <c r="H129" s="33" t="s">
        <v>28</v>
      </c>
      <c r="I129" s="143" t="s">
        <v>65</v>
      </c>
      <c r="J129" s="144"/>
      <c r="K129" s="145"/>
      <c r="L129" s="199">
        <f>J75/L109</f>
        <v>0</v>
      </c>
      <c r="M129" s="200"/>
      <c r="N129" s="199"/>
      <c r="O129" s="200"/>
      <c r="P129" s="199">
        <f>P75/P109</f>
        <v>0</v>
      </c>
      <c r="Q129" s="200"/>
    </row>
    <row r="130" spans="1:17" hidden="1" x14ac:dyDescent="0.25">
      <c r="A130" s="32">
        <v>2</v>
      </c>
      <c r="B130" s="143"/>
      <c r="C130" s="144"/>
      <c r="D130" s="144"/>
      <c r="E130" s="144"/>
      <c r="F130" s="144"/>
      <c r="G130" s="145"/>
      <c r="H130" s="33"/>
      <c r="I130" s="143"/>
      <c r="J130" s="144"/>
      <c r="K130" s="145"/>
      <c r="L130" s="146"/>
      <c r="M130" s="147"/>
      <c r="N130" s="146"/>
      <c r="O130" s="147"/>
      <c r="P130" s="146"/>
      <c r="Q130" s="147"/>
    </row>
    <row r="131" spans="1:17" hidden="1" x14ac:dyDescent="0.25">
      <c r="A131" s="32">
        <v>3</v>
      </c>
      <c r="B131" s="143"/>
      <c r="C131" s="144"/>
      <c r="D131" s="144"/>
      <c r="E131" s="144"/>
      <c r="F131" s="144"/>
      <c r="G131" s="145"/>
      <c r="H131" s="33"/>
      <c r="I131" s="143"/>
      <c r="J131" s="144"/>
      <c r="K131" s="145"/>
      <c r="L131" s="146"/>
      <c r="M131" s="147"/>
      <c r="N131" s="146"/>
      <c r="O131" s="147"/>
      <c r="P131" s="146"/>
      <c r="Q131" s="147"/>
    </row>
    <row r="132" spans="1:17" hidden="1" x14ac:dyDescent="0.25">
      <c r="A132" s="32">
        <v>4</v>
      </c>
      <c r="B132" s="143"/>
      <c r="C132" s="144"/>
      <c r="D132" s="144"/>
      <c r="E132" s="144"/>
      <c r="F132" s="144"/>
      <c r="G132" s="145"/>
      <c r="H132" s="33"/>
      <c r="I132" s="143"/>
      <c r="J132" s="144"/>
      <c r="K132" s="145"/>
      <c r="L132" s="146"/>
      <c r="M132" s="147"/>
      <c r="N132" s="146"/>
      <c r="O132" s="147"/>
      <c r="P132" s="146"/>
      <c r="Q132" s="147"/>
    </row>
    <row r="133" spans="1:17" hidden="1" x14ac:dyDescent="0.25">
      <c r="A133" s="32">
        <v>5</v>
      </c>
      <c r="B133" s="143"/>
      <c r="C133" s="144"/>
      <c r="D133" s="144"/>
      <c r="E133" s="144"/>
      <c r="F133" s="144"/>
      <c r="G133" s="145"/>
      <c r="H133" s="33"/>
      <c r="I133" s="143"/>
      <c r="J133" s="144"/>
      <c r="K133" s="145"/>
      <c r="L133" s="146"/>
      <c r="M133" s="147"/>
      <c r="N133" s="146"/>
      <c r="O133" s="147"/>
      <c r="P133" s="146"/>
      <c r="Q133" s="147"/>
    </row>
    <row r="134" spans="1:17" hidden="1" x14ac:dyDescent="0.25">
      <c r="A134" s="31"/>
      <c r="B134" s="163" t="s">
        <v>46</v>
      </c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</row>
    <row r="135" spans="1:17" ht="45.75" hidden="1" customHeight="1" x14ac:dyDescent="0.25">
      <c r="A135" s="32">
        <v>1</v>
      </c>
      <c r="B135" s="143" t="s">
        <v>62</v>
      </c>
      <c r="C135" s="144"/>
      <c r="D135" s="144"/>
      <c r="E135" s="144"/>
      <c r="F135" s="144"/>
      <c r="G135" s="145"/>
      <c r="H135" s="33" t="s">
        <v>63</v>
      </c>
      <c r="I135" s="143" t="s">
        <v>66</v>
      </c>
      <c r="J135" s="144"/>
      <c r="K135" s="145"/>
      <c r="L135" s="196">
        <v>1.46</v>
      </c>
      <c r="M135" s="147"/>
      <c r="N135" s="146"/>
      <c r="O135" s="147"/>
      <c r="P135" s="196">
        <v>1.46</v>
      </c>
      <c r="Q135" s="147"/>
    </row>
    <row r="136" spans="1:17" hidden="1" x14ac:dyDescent="0.25">
      <c r="A136" s="32">
        <v>2</v>
      </c>
      <c r="B136" s="143"/>
      <c r="C136" s="144"/>
      <c r="D136" s="144"/>
      <c r="E136" s="144"/>
      <c r="F136" s="144"/>
      <c r="G136" s="145"/>
      <c r="H136" s="33"/>
      <c r="I136" s="143"/>
      <c r="J136" s="144"/>
      <c r="K136" s="145"/>
      <c r="L136" s="146"/>
      <c r="M136" s="147"/>
      <c r="N136" s="146"/>
      <c r="O136" s="147"/>
      <c r="P136" s="146"/>
      <c r="Q136" s="147"/>
    </row>
    <row r="137" spans="1:17" hidden="1" x14ac:dyDescent="0.25">
      <c r="A137" s="32">
        <v>3</v>
      </c>
      <c r="B137" s="143"/>
      <c r="C137" s="144"/>
      <c r="D137" s="144"/>
      <c r="E137" s="144"/>
      <c r="F137" s="144"/>
      <c r="G137" s="145"/>
      <c r="H137" s="33"/>
      <c r="I137" s="143"/>
      <c r="J137" s="144"/>
      <c r="K137" s="145"/>
      <c r="L137" s="146"/>
      <c r="M137" s="147"/>
      <c r="N137" s="146"/>
      <c r="O137" s="147"/>
      <c r="P137" s="146"/>
      <c r="Q137" s="147"/>
    </row>
    <row r="138" spans="1:17" hidden="1" x14ac:dyDescent="0.25">
      <c r="A138" s="32">
        <v>4</v>
      </c>
      <c r="B138" s="143"/>
      <c r="C138" s="144"/>
      <c r="D138" s="144"/>
      <c r="E138" s="144"/>
      <c r="F138" s="144"/>
      <c r="G138" s="145"/>
      <c r="H138" s="33"/>
      <c r="I138" s="143"/>
      <c r="J138" s="144"/>
      <c r="K138" s="145"/>
      <c r="L138" s="146"/>
      <c r="M138" s="147"/>
      <c r="N138" s="146"/>
      <c r="O138" s="147"/>
      <c r="P138" s="146"/>
      <c r="Q138" s="147"/>
    </row>
    <row r="139" spans="1:17" hidden="1" x14ac:dyDescent="0.25">
      <c r="A139" s="32">
        <v>5</v>
      </c>
      <c r="B139" s="143"/>
      <c r="C139" s="144"/>
      <c r="D139" s="144"/>
      <c r="E139" s="144"/>
      <c r="F139" s="144"/>
      <c r="G139" s="145"/>
      <c r="H139" s="33"/>
      <c r="I139" s="143"/>
      <c r="J139" s="144"/>
      <c r="K139" s="145"/>
      <c r="L139" s="146"/>
      <c r="M139" s="147"/>
      <c r="N139" s="146"/>
      <c r="O139" s="147"/>
      <c r="P139" s="146"/>
      <c r="Q139" s="147"/>
    </row>
    <row r="140" spans="1:17" ht="17.25" hidden="1" customHeight="1" x14ac:dyDescent="0.25">
      <c r="A140" s="31"/>
      <c r="B140" s="184" t="s">
        <v>64</v>
      </c>
      <c r="C140" s="185"/>
      <c r="D140" s="184" t="s">
        <v>67</v>
      </c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5"/>
    </row>
    <row r="141" spans="1:17" hidden="1" x14ac:dyDescent="0.25">
      <c r="A141" s="31"/>
      <c r="B141" s="163" t="s">
        <v>43</v>
      </c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</row>
    <row r="142" spans="1:17" hidden="1" x14ac:dyDescent="0.25">
      <c r="A142" s="32">
        <v>1</v>
      </c>
      <c r="B142" s="143" t="s">
        <v>69</v>
      </c>
      <c r="C142" s="144"/>
      <c r="D142" s="144"/>
      <c r="E142" s="144"/>
      <c r="F142" s="144"/>
      <c r="G142" s="145"/>
      <c r="H142" s="33" t="s">
        <v>57</v>
      </c>
      <c r="I142" s="187" t="s">
        <v>58</v>
      </c>
      <c r="J142" s="188"/>
      <c r="K142" s="189"/>
      <c r="L142" s="146">
        <v>3</v>
      </c>
      <c r="M142" s="147"/>
      <c r="N142" s="146"/>
      <c r="O142" s="147"/>
      <c r="P142" s="146">
        <f t="shared" ref="P142:P144" si="12">L142</f>
        <v>3</v>
      </c>
      <c r="Q142" s="147"/>
    </row>
    <row r="143" spans="1:17" hidden="1" x14ac:dyDescent="0.25">
      <c r="A143" s="32">
        <v>2</v>
      </c>
      <c r="B143" s="143" t="s">
        <v>55</v>
      </c>
      <c r="C143" s="144"/>
      <c r="D143" s="144"/>
      <c r="E143" s="144"/>
      <c r="F143" s="144"/>
      <c r="G143" s="145"/>
      <c r="H143" s="33" t="s">
        <v>57</v>
      </c>
      <c r="I143" s="190"/>
      <c r="J143" s="191"/>
      <c r="K143" s="192"/>
      <c r="L143" s="146">
        <v>78.5</v>
      </c>
      <c r="M143" s="147"/>
      <c r="N143" s="146"/>
      <c r="O143" s="147"/>
      <c r="P143" s="146">
        <f t="shared" si="12"/>
        <v>78.5</v>
      </c>
      <c r="Q143" s="147"/>
    </row>
    <row r="144" spans="1:17" ht="34.5" hidden="1" customHeight="1" x14ac:dyDescent="0.25">
      <c r="A144" s="32">
        <v>3</v>
      </c>
      <c r="B144" s="143" t="s">
        <v>70</v>
      </c>
      <c r="C144" s="144"/>
      <c r="D144" s="144"/>
      <c r="E144" s="144"/>
      <c r="F144" s="144"/>
      <c r="G144" s="145"/>
      <c r="H144" s="33" t="s">
        <v>57</v>
      </c>
      <c r="I144" s="193"/>
      <c r="J144" s="194"/>
      <c r="K144" s="195"/>
      <c r="L144" s="146">
        <v>19.5</v>
      </c>
      <c r="M144" s="147"/>
      <c r="N144" s="146"/>
      <c r="O144" s="147"/>
      <c r="P144" s="146">
        <f t="shared" si="12"/>
        <v>19.5</v>
      </c>
      <c r="Q144" s="147"/>
    </row>
    <row r="145" spans="1:17" hidden="1" x14ac:dyDescent="0.25">
      <c r="A145" s="32">
        <v>4</v>
      </c>
      <c r="B145" s="143"/>
      <c r="C145" s="144"/>
      <c r="D145" s="144"/>
      <c r="E145" s="144"/>
      <c r="F145" s="144"/>
      <c r="G145" s="145"/>
      <c r="H145" s="33"/>
      <c r="I145" s="143"/>
      <c r="J145" s="144"/>
      <c r="K145" s="145"/>
      <c r="L145" s="146"/>
      <c r="M145" s="147"/>
      <c r="N145" s="146"/>
      <c r="O145" s="147"/>
      <c r="P145" s="146"/>
      <c r="Q145" s="147"/>
    </row>
    <row r="146" spans="1:17" hidden="1" x14ac:dyDescent="0.25">
      <c r="A146" s="32">
        <v>5</v>
      </c>
      <c r="B146" s="143"/>
      <c r="C146" s="144"/>
      <c r="D146" s="144"/>
      <c r="E146" s="144"/>
      <c r="F146" s="144"/>
      <c r="G146" s="145"/>
      <c r="H146" s="33"/>
      <c r="I146" s="143"/>
      <c r="J146" s="144"/>
      <c r="K146" s="145"/>
      <c r="L146" s="146"/>
      <c r="M146" s="147"/>
      <c r="N146" s="146"/>
      <c r="O146" s="147"/>
      <c r="P146" s="146"/>
      <c r="Q146" s="147"/>
    </row>
    <row r="147" spans="1:17" hidden="1" x14ac:dyDescent="0.25">
      <c r="A147" s="32">
        <v>6</v>
      </c>
      <c r="B147" s="143"/>
      <c r="C147" s="144"/>
      <c r="D147" s="144"/>
      <c r="E147" s="144"/>
      <c r="F147" s="144"/>
      <c r="G147" s="145"/>
      <c r="H147" s="33"/>
      <c r="I147" s="143"/>
      <c r="J147" s="144"/>
      <c r="K147" s="145"/>
      <c r="L147" s="146"/>
      <c r="M147" s="147"/>
      <c r="N147" s="146"/>
      <c r="O147" s="147"/>
      <c r="P147" s="146"/>
      <c r="Q147" s="147"/>
    </row>
    <row r="148" spans="1:17" hidden="1" x14ac:dyDescent="0.25">
      <c r="A148" s="32">
        <v>7</v>
      </c>
      <c r="B148" s="143"/>
      <c r="C148" s="144"/>
      <c r="D148" s="144"/>
      <c r="E148" s="144"/>
      <c r="F148" s="144"/>
      <c r="G148" s="145"/>
      <c r="H148" s="33"/>
      <c r="I148" s="143"/>
      <c r="J148" s="144"/>
      <c r="K148" s="145"/>
      <c r="L148" s="146"/>
      <c r="M148" s="147"/>
      <c r="N148" s="146"/>
      <c r="O148" s="147"/>
      <c r="P148" s="146"/>
      <c r="Q148" s="147"/>
    </row>
    <row r="149" spans="1:17" hidden="1" x14ac:dyDescent="0.25">
      <c r="A149" s="32">
        <v>8</v>
      </c>
      <c r="B149" s="143"/>
      <c r="C149" s="144"/>
      <c r="D149" s="144"/>
      <c r="E149" s="144"/>
      <c r="F149" s="144"/>
      <c r="G149" s="145"/>
      <c r="H149" s="33"/>
      <c r="I149" s="143"/>
      <c r="J149" s="144"/>
      <c r="K149" s="145"/>
      <c r="L149" s="146"/>
      <c r="M149" s="147"/>
      <c r="N149" s="146"/>
      <c r="O149" s="147"/>
      <c r="P149" s="146"/>
      <c r="Q149" s="147"/>
    </row>
    <row r="150" spans="1:17" hidden="1" x14ac:dyDescent="0.25">
      <c r="A150" s="32">
        <v>9</v>
      </c>
      <c r="B150" s="143"/>
      <c r="C150" s="144"/>
      <c r="D150" s="144"/>
      <c r="E150" s="144"/>
      <c r="F150" s="144"/>
      <c r="G150" s="145"/>
      <c r="H150" s="33"/>
      <c r="I150" s="143"/>
      <c r="J150" s="144"/>
      <c r="K150" s="145"/>
      <c r="L150" s="146"/>
      <c r="M150" s="147"/>
      <c r="N150" s="146"/>
      <c r="O150" s="147"/>
      <c r="P150" s="146"/>
      <c r="Q150" s="147"/>
    </row>
    <row r="151" spans="1:17" hidden="1" x14ac:dyDescent="0.25">
      <c r="A151" s="32">
        <v>10</v>
      </c>
      <c r="B151" s="143"/>
      <c r="C151" s="144"/>
      <c r="D151" s="144"/>
      <c r="E151" s="144"/>
      <c r="F151" s="144"/>
      <c r="G151" s="145"/>
      <c r="H151" s="33"/>
      <c r="I151" s="143"/>
      <c r="J151" s="144"/>
      <c r="K151" s="145"/>
      <c r="L151" s="146"/>
      <c r="M151" s="147"/>
      <c r="N151" s="146"/>
      <c r="O151" s="147"/>
      <c r="P151" s="146"/>
      <c r="Q151" s="147"/>
    </row>
    <row r="152" spans="1:17" hidden="1" x14ac:dyDescent="0.25">
      <c r="A152" s="31"/>
      <c r="B152" s="163" t="s">
        <v>44</v>
      </c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</row>
    <row r="153" spans="1:17" ht="42" hidden="1" customHeight="1" x14ac:dyDescent="0.25">
      <c r="A153" s="32">
        <v>1</v>
      </c>
      <c r="B153" s="143" t="s">
        <v>71</v>
      </c>
      <c r="C153" s="144"/>
      <c r="D153" s="144"/>
      <c r="E153" s="144"/>
      <c r="F153" s="144"/>
      <c r="G153" s="145"/>
      <c r="H153" s="33" t="s">
        <v>57</v>
      </c>
      <c r="I153" s="143" t="s">
        <v>75</v>
      </c>
      <c r="J153" s="144"/>
      <c r="K153" s="145"/>
      <c r="L153" s="146">
        <f>25+43</f>
        <v>68</v>
      </c>
      <c r="M153" s="147"/>
      <c r="N153" s="146"/>
      <c r="O153" s="147"/>
      <c r="P153" s="146">
        <f t="shared" ref="P153:P156" si="13">L153</f>
        <v>68</v>
      </c>
      <c r="Q153" s="147"/>
    </row>
    <row r="154" spans="1:17" ht="29.25" hidden="1" customHeight="1" x14ac:dyDescent="0.25">
      <c r="A154" s="32">
        <v>2</v>
      </c>
      <c r="B154" s="143" t="s">
        <v>72</v>
      </c>
      <c r="C154" s="144"/>
      <c r="D154" s="144"/>
      <c r="E154" s="144"/>
      <c r="F154" s="144"/>
      <c r="G154" s="145"/>
      <c r="H154" s="33" t="s">
        <v>57</v>
      </c>
      <c r="I154" s="143" t="s">
        <v>76</v>
      </c>
      <c r="J154" s="144"/>
      <c r="K154" s="145"/>
      <c r="L154" s="146">
        <v>111</v>
      </c>
      <c r="M154" s="147"/>
      <c r="N154" s="146"/>
      <c r="O154" s="147"/>
      <c r="P154" s="146">
        <f t="shared" si="13"/>
        <v>111</v>
      </c>
      <c r="Q154" s="147"/>
    </row>
    <row r="155" spans="1:17" ht="77.25" hidden="1" customHeight="1" x14ac:dyDescent="0.25">
      <c r="A155" s="32">
        <v>3</v>
      </c>
      <c r="B155" s="143" t="s">
        <v>73</v>
      </c>
      <c r="C155" s="144"/>
      <c r="D155" s="144"/>
      <c r="E155" s="144"/>
      <c r="F155" s="144"/>
      <c r="G155" s="145"/>
      <c r="H155" s="33" t="s">
        <v>57</v>
      </c>
      <c r="I155" s="143" t="s">
        <v>94</v>
      </c>
      <c r="J155" s="144"/>
      <c r="K155" s="145"/>
      <c r="L155" s="146">
        <v>66</v>
      </c>
      <c r="M155" s="147"/>
      <c r="N155" s="146"/>
      <c r="O155" s="147"/>
      <c r="P155" s="146">
        <f t="shared" si="13"/>
        <v>66</v>
      </c>
      <c r="Q155" s="147"/>
    </row>
    <row r="156" spans="1:17" ht="39.75" hidden="1" customHeight="1" x14ac:dyDescent="0.25">
      <c r="A156" s="32">
        <v>4</v>
      </c>
      <c r="B156" s="143" t="s">
        <v>74</v>
      </c>
      <c r="C156" s="144"/>
      <c r="D156" s="144"/>
      <c r="E156" s="144"/>
      <c r="F156" s="144"/>
      <c r="G156" s="145"/>
      <c r="H156" s="33" t="s">
        <v>57</v>
      </c>
      <c r="I156" s="143" t="s">
        <v>77</v>
      </c>
      <c r="J156" s="144"/>
      <c r="K156" s="145"/>
      <c r="L156" s="146">
        <v>3880</v>
      </c>
      <c r="M156" s="147"/>
      <c r="N156" s="146"/>
      <c r="O156" s="147"/>
      <c r="P156" s="146">
        <f t="shared" si="13"/>
        <v>3880</v>
      </c>
      <c r="Q156" s="147"/>
    </row>
    <row r="157" spans="1:17" hidden="1" x14ac:dyDescent="0.25">
      <c r="A157" s="32">
        <v>5</v>
      </c>
      <c r="B157" s="143"/>
      <c r="C157" s="144"/>
      <c r="D157" s="144"/>
      <c r="E157" s="144"/>
      <c r="F157" s="144"/>
      <c r="G157" s="145"/>
      <c r="H157" s="33"/>
      <c r="I157" s="143"/>
      <c r="J157" s="144"/>
      <c r="K157" s="145"/>
      <c r="L157" s="146"/>
      <c r="M157" s="147"/>
      <c r="N157" s="146"/>
      <c r="O157" s="147"/>
      <c r="P157" s="146"/>
      <c r="Q157" s="147"/>
    </row>
    <row r="158" spans="1:17" hidden="1" x14ac:dyDescent="0.25">
      <c r="A158" s="32">
        <v>6</v>
      </c>
      <c r="B158" s="143"/>
      <c r="C158" s="144"/>
      <c r="D158" s="144"/>
      <c r="E158" s="144"/>
      <c r="F158" s="144"/>
      <c r="G158" s="145"/>
      <c r="H158" s="33"/>
      <c r="I158" s="143"/>
      <c r="J158" s="144"/>
      <c r="K158" s="145"/>
      <c r="L158" s="146"/>
      <c r="M158" s="147"/>
      <c r="N158" s="146"/>
      <c r="O158" s="147"/>
      <c r="P158" s="146"/>
      <c r="Q158" s="147"/>
    </row>
    <row r="159" spans="1:17" hidden="1" x14ac:dyDescent="0.25">
      <c r="A159" s="32">
        <v>7</v>
      </c>
      <c r="B159" s="143"/>
      <c r="C159" s="144"/>
      <c r="D159" s="144"/>
      <c r="E159" s="144"/>
      <c r="F159" s="144"/>
      <c r="G159" s="145"/>
      <c r="H159" s="33"/>
      <c r="I159" s="143"/>
      <c r="J159" s="144"/>
      <c r="K159" s="145"/>
      <c r="L159" s="146"/>
      <c r="M159" s="147"/>
      <c r="N159" s="146"/>
      <c r="O159" s="147"/>
      <c r="P159" s="146"/>
      <c r="Q159" s="147"/>
    </row>
    <row r="160" spans="1:17" hidden="1" x14ac:dyDescent="0.25">
      <c r="A160" s="32">
        <v>8</v>
      </c>
      <c r="B160" s="143"/>
      <c r="C160" s="144"/>
      <c r="D160" s="144"/>
      <c r="E160" s="144"/>
      <c r="F160" s="144"/>
      <c r="G160" s="145"/>
      <c r="H160" s="33"/>
      <c r="I160" s="143"/>
      <c r="J160" s="144"/>
      <c r="K160" s="145"/>
      <c r="L160" s="146"/>
      <c r="M160" s="147"/>
      <c r="N160" s="146"/>
      <c r="O160" s="147"/>
      <c r="P160" s="146"/>
      <c r="Q160" s="147"/>
    </row>
    <row r="161" spans="1:17" hidden="1" x14ac:dyDescent="0.25">
      <c r="A161" s="32">
        <v>9</v>
      </c>
      <c r="B161" s="143"/>
      <c r="C161" s="144"/>
      <c r="D161" s="144"/>
      <c r="E161" s="144"/>
      <c r="F161" s="144"/>
      <c r="G161" s="145"/>
      <c r="H161" s="33"/>
      <c r="I161" s="143"/>
      <c r="J161" s="144"/>
      <c r="K161" s="145"/>
      <c r="L161" s="146"/>
      <c r="M161" s="147"/>
      <c r="N161" s="146"/>
      <c r="O161" s="147"/>
      <c r="P161" s="146"/>
      <c r="Q161" s="147"/>
    </row>
    <row r="162" spans="1:17" hidden="1" x14ac:dyDescent="0.25">
      <c r="A162" s="32">
        <v>10</v>
      </c>
      <c r="B162" s="143"/>
      <c r="C162" s="144"/>
      <c r="D162" s="144"/>
      <c r="E162" s="144"/>
      <c r="F162" s="144"/>
      <c r="G162" s="145"/>
      <c r="H162" s="33"/>
      <c r="I162" s="143"/>
      <c r="J162" s="144"/>
      <c r="K162" s="145"/>
      <c r="L162" s="146"/>
      <c r="M162" s="147"/>
      <c r="N162" s="146"/>
      <c r="O162" s="147"/>
      <c r="P162" s="146"/>
      <c r="Q162" s="147"/>
    </row>
    <row r="163" spans="1:17" hidden="1" x14ac:dyDescent="0.25">
      <c r="A163" s="31"/>
      <c r="B163" s="163" t="s">
        <v>45</v>
      </c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</row>
    <row r="164" spans="1:17" hidden="1" x14ac:dyDescent="0.25">
      <c r="A164" s="32">
        <v>1</v>
      </c>
      <c r="B164" s="143" t="s">
        <v>78</v>
      </c>
      <c r="C164" s="144"/>
      <c r="D164" s="144"/>
      <c r="E164" s="144"/>
      <c r="F164" s="144"/>
      <c r="G164" s="145"/>
      <c r="H164" s="33" t="s">
        <v>57</v>
      </c>
      <c r="I164" s="143" t="s">
        <v>81</v>
      </c>
      <c r="J164" s="144"/>
      <c r="K164" s="145"/>
      <c r="L164" s="197">
        <f>L154/L143</f>
        <v>1.4140127388535031</v>
      </c>
      <c r="M164" s="198"/>
      <c r="N164" s="197"/>
      <c r="O164" s="198"/>
      <c r="P164" s="197">
        <f t="shared" ref="P164:P165" si="14">L164</f>
        <v>1.4140127388535031</v>
      </c>
      <c r="Q164" s="198"/>
    </row>
    <row r="165" spans="1:17" hidden="1" x14ac:dyDescent="0.25">
      <c r="A165" s="32">
        <v>2</v>
      </c>
      <c r="B165" s="143" t="s">
        <v>79</v>
      </c>
      <c r="C165" s="144"/>
      <c r="D165" s="144"/>
      <c r="E165" s="144"/>
      <c r="F165" s="144"/>
      <c r="G165" s="145"/>
      <c r="H165" s="33" t="s">
        <v>57</v>
      </c>
      <c r="I165" s="143" t="s">
        <v>82</v>
      </c>
      <c r="J165" s="144"/>
      <c r="K165" s="145"/>
      <c r="L165" s="197">
        <f>L154/L144</f>
        <v>5.6923076923076925</v>
      </c>
      <c r="M165" s="198"/>
      <c r="N165" s="197"/>
      <c r="O165" s="198"/>
      <c r="P165" s="197">
        <f t="shared" si="14"/>
        <v>5.6923076923076925</v>
      </c>
      <c r="Q165" s="198"/>
    </row>
    <row r="166" spans="1:17" ht="33.75" hidden="1" customHeight="1" x14ac:dyDescent="0.25">
      <c r="A166" s="32">
        <v>3</v>
      </c>
      <c r="B166" s="143" t="s">
        <v>80</v>
      </c>
      <c r="C166" s="144"/>
      <c r="D166" s="144"/>
      <c r="E166" s="144"/>
      <c r="F166" s="144"/>
      <c r="G166" s="145"/>
      <c r="H166" s="33" t="s">
        <v>28</v>
      </c>
      <c r="I166" s="143" t="s">
        <v>83</v>
      </c>
      <c r="J166" s="144"/>
      <c r="K166" s="145"/>
      <c r="L166" s="180">
        <f>J76/L143</f>
        <v>0</v>
      </c>
      <c r="M166" s="181"/>
      <c r="N166" s="180">
        <f>L76/L143</f>
        <v>0</v>
      </c>
      <c r="O166" s="181"/>
      <c r="P166" s="180">
        <f>P76/P143</f>
        <v>0</v>
      </c>
      <c r="Q166" s="181"/>
    </row>
    <row r="167" spans="1:17" hidden="1" x14ac:dyDescent="0.25">
      <c r="A167" s="32">
        <v>4</v>
      </c>
      <c r="B167" s="143"/>
      <c r="C167" s="144"/>
      <c r="D167" s="144"/>
      <c r="E167" s="144"/>
      <c r="F167" s="144"/>
      <c r="G167" s="145"/>
      <c r="H167" s="33"/>
      <c r="I167" s="143"/>
      <c r="J167" s="144"/>
      <c r="K167" s="145"/>
      <c r="L167" s="146"/>
      <c r="M167" s="147"/>
      <c r="N167" s="146"/>
      <c r="O167" s="147"/>
      <c r="P167" s="146"/>
      <c r="Q167" s="147"/>
    </row>
    <row r="168" spans="1:17" hidden="1" x14ac:dyDescent="0.25">
      <c r="A168" s="32">
        <v>5</v>
      </c>
      <c r="B168" s="143"/>
      <c r="C168" s="144"/>
      <c r="D168" s="144"/>
      <c r="E168" s="144"/>
      <c r="F168" s="144"/>
      <c r="G168" s="145"/>
      <c r="H168" s="33"/>
      <c r="I168" s="143"/>
      <c r="J168" s="144"/>
      <c r="K168" s="145"/>
      <c r="L168" s="146"/>
      <c r="M168" s="147"/>
      <c r="N168" s="146"/>
      <c r="O168" s="147"/>
      <c r="P168" s="146"/>
      <c r="Q168" s="147"/>
    </row>
    <row r="169" spans="1:17" hidden="1" x14ac:dyDescent="0.25">
      <c r="A169" s="31"/>
      <c r="B169" s="163" t="s">
        <v>46</v>
      </c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</row>
    <row r="170" spans="1:17" ht="51" hidden="1" customHeight="1" x14ac:dyDescent="0.25">
      <c r="A170" s="32">
        <v>1</v>
      </c>
      <c r="B170" s="143" t="s">
        <v>62</v>
      </c>
      <c r="C170" s="144"/>
      <c r="D170" s="144"/>
      <c r="E170" s="144"/>
      <c r="F170" s="144"/>
      <c r="G170" s="145"/>
      <c r="H170" s="33" t="s">
        <v>63</v>
      </c>
      <c r="I170" s="143" t="s">
        <v>84</v>
      </c>
      <c r="J170" s="144"/>
      <c r="K170" s="145"/>
      <c r="L170" s="146"/>
      <c r="M170" s="147"/>
      <c r="N170" s="146"/>
      <c r="O170" s="147"/>
      <c r="P170" s="196">
        <v>0.22</v>
      </c>
      <c r="Q170" s="147"/>
    </row>
    <row r="171" spans="1:17" hidden="1" x14ac:dyDescent="0.25">
      <c r="A171" s="32">
        <v>2</v>
      </c>
      <c r="B171" s="143"/>
      <c r="C171" s="144"/>
      <c r="D171" s="144"/>
      <c r="E171" s="144"/>
      <c r="F171" s="144"/>
      <c r="G171" s="145"/>
      <c r="H171" s="33"/>
      <c r="I171" s="143"/>
      <c r="J171" s="144"/>
      <c r="K171" s="145"/>
      <c r="L171" s="146"/>
      <c r="M171" s="147"/>
      <c r="N171" s="146"/>
      <c r="O171" s="147"/>
      <c r="P171" s="146"/>
      <c r="Q171" s="147"/>
    </row>
    <row r="172" spans="1:17" hidden="1" x14ac:dyDescent="0.25">
      <c r="A172" s="32">
        <v>3</v>
      </c>
      <c r="B172" s="143"/>
      <c r="C172" s="144"/>
      <c r="D172" s="144"/>
      <c r="E172" s="144"/>
      <c r="F172" s="144"/>
      <c r="G172" s="145"/>
      <c r="H172" s="33"/>
      <c r="I172" s="143"/>
      <c r="J172" s="144"/>
      <c r="K172" s="145"/>
      <c r="L172" s="146"/>
      <c r="M172" s="147"/>
      <c r="N172" s="146"/>
      <c r="O172" s="147"/>
      <c r="P172" s="146"/>
      <c r="Q172" s="147"/>
    </row>
    <row r="173" spans="1:17" hidden="1" x14ac:dyDescent="0.25">
      <c r="A173" s="32">
        <v>4</v>
      </c>
      <c r="B173" s="143"/>
      <c r="C173" s="144"/>
      <c r="D173" s="144"/>
      <c r="E173" s="144"/>
      <c r="F173" s="144"/>
      <c r="G173" s="145"/>
      <c r="H173" s="33"/>
      <c r="I173" s="143"/>
      <c r="J173" s="144"/>
      <c r="K173" s="145"/>
      <c r="L173" s="146"/>
      <c r="M173" s="147"/>
      <c r="N173" s="146"/>
      <c r="O173" s="147"/>
      <c r="P173" s="146"/>
      <c r="Q173" s="147"/>
    </row>
    <row r="174" spans="1:17" hidden="1" x14ac:dyDescent="0.25">
      <c r="A174" s="32">
        <v>5</v>
      </c>
      <c r="B174" s="143"/>
      <c r="C174" s="144"/>
      <c r="D174" s="144"/>
      <c r="E174" s="144"/>
      <c r="F174" s="144"/>
      <c r="G174" s="145"/>
      <c r="H174" s="33"/>
      <c r="I174" s="143"/>
      <c r="J174" s="144"/>
      <c r="K174" s="145"/>
      <c r="L174" s="146"/>
      <c r="M174" s="147"/>
      <c r="N174" s="146"/>
      <c r="O174" s="147"/>
      <c r="P174" s="146"/>
      <c r="Q174" s="147"/>
    </row>
    <row r="175" spans="1:17" ht="19.5" hidden="1" customHeight="1" x14ac:dyDescent="0.25">
      <c r="A175" s="31"/>
      <c r="B175" s="184" t="s">
        <v>68</v>
      </c>
      <c r="C175" s="185"/>
      <c r="D175" s="184" t="s">
        <v>53</v>
      </c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5"/>
    </row>
    <row r="176" spans="1:17" hidden="1" x14ac:dyDescent="0.25">
      <c r="A176" s="31"/>
      <c r="B176" s="163" t="s">
        <v>43</v>
      </c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</row>
    <row r="177" spans="1:17" ht="39.75" hidden="1" customHeight="1" x14ac:dyDescent="0.25">
      <c r="A177" s="32">
        <v>1</v>
      </c>
      <c r="B177" s="143" t="s">
        <v>85</v>
      </c>
      <c r="C177" s="144"/>
      <c r="D177" s="144"/>
      <c r="E177" s="144"/>
      <c r="F177" s="144"/>
      <c r="G177" s="145"/>
      <c r="H177" s="10" t="s">
        <v>57</v>
      </c>
      <c r="I177" s="143" t="s">
        <v>88</v>
      </c>
      <c r="J177" s="144"/>
      <c r="K177" s="145"/>
      <c r="L177" s="146">
        <v>3</v>
      </c>
      <c r="M177" s="147"/>
      <c r="N177" s="146"/>
      <c r="O177" s="147"/>
      <c r="P177" s="180">
        <f t="shared" ref="P177:P180" si="15">L177</f>
        <v>3</v>
      </c>
      <c r="Q177" s="181"/>
    </row>
    <row r="178" spans="1:17" hidden="1" x14ac:dyDescent="0.25">
      <c r="A178" s="32">
        <v>2</v>
      </c>
      <c r="B178" s="143" t="s">
        <v>55</v>
      </c>
      <c r="C178" s="144"/>
      <c r="D178" s="144"/>
      <c r="E178" s="144"/>
      <c r="F178" s="144"/>
      <c r="G178" s="145"/>
      <c r="H178" s="10" t="s">
        <v>57</v>
      </c>
      <c r="I178" s="187" t="s">
        <v>87</v>
      </c>
      <c r="J178" s="188"/>
      <c r="K178" s="189"/>
      <c r="L178" s="146">
        <v>1</v>
      </c>
      <c r="M178" s="147"/>
      <c r="N178" s="146"/>
      <c r="O178" s="147"/>
      <c r="P178" s="141">
        <f t="shared" si="15"/>
        <v>1</v>
      </c>
      <c r="Q178" s="142"/>
    </row>
    <row r="179" spans="1:17" hidden="1" x14ac:dyDescent="0.25">
      <c r="A179" s="32">
        <v>3</v>
      </c>
      <c r="B179" s="143" t="s">
        <v>86</v>
      </c>
      <c r="C179" s="144"/>
      <c r="D179" s="144"/>
      <c r="E179" s="144"/>
      <c r="F179" s="144"/>
      <c r="G179" s="145"/>
      <c r="H179" s="10" t="s">
        <v>57</v>
      </c>
      <c r="I179" s="190"/>
      <c r="J179" s="191"/>
      <c r="K179" s="192"/>
      <c r="L179" s="146">
        <v>1.75</v>
      </c>
      <c r="M179" s="147"/>
      <c r="N179" s="146"/>
      <c r="O179" s="147"/>
      <c r="P179" s="141">
        <f t="shared" si="15"/>
        <v>1.75</v>
      </c>
      <c r="Q179" s="142"/>
    </row>
    <row r="180" spans="1:17" hidden="1" x14ac:dyDescent="0.25">
      <c r="A180" s="32">
        <v>4</v>
      </c>
      <c r="B180" s="143" t="s">
        <v>56</v>
      </c>
      <c r="C180" s="144"/>
      <c r="D180" s="144"/>
      <c r="E180" s="144"/>
      <c r="F180" s="144"/>
      <c r="G180" s="145"/>
      <c r="H180" s="10" t="s">
        <v>57</v>
      </c>
      <c r="I180" s="193"/>
      <c r="J180" s="194"/>
      <c r="K180" s="195"/>
      <c r="L180" s="146">
        <f>L179+L178</f>
        <v>2.75</v>
      </c>
      <c r="M180" s="147"/>
      <c r="N180" s="146">
        <f>N179+N178</f>
        <v>0</v>
      </c>
      <c r="O180" s="147"/>
      <c r="P180" s="141">
        <f t="shared" si="15"/>
        <v>2.75</v>
      </c>
      <c r="Q180" s="142"/>
    </row>
    <row r="181" spans="1:17" hidden="1" x14ac:dyDescent="0.25">
      <c r="A181" s="32">
        <v>5</v>
      </c>
      <c r="B181" s="143"/>
      <c r="C181" s="144"/>
      <c r="D181" s="144"/>
      <c r="E181" s="144"/>
      <c r="F181" s="144"/>
      <c r="G181" s="145"/>
      <c r="H181" s="33"/>
      <c r="I181" s="143"/>
      <c r="J181" s="144"/>
      <c r="K181" s="145"/>
      <c r="L181" s="146"/>
      <c r="M181" s="147"/>
      <c r="N181" s="146"/>
      <c r="O181" s="147"/>
      <c r="P181" s="146"/>
      <c r="Q181" s="147"/>
    </row>
    <row r="182" spans="1:17" hidden="1" x14ac:dyDescent="0.25">
      <c r="A182" s="32">
        <v>6</v>
      </c>
      <c r="B182" s="143"/>
      <c r="C182" s="144"/>
      <c r="D182" s="144"/>
      <c r="E182" s="144"/>
      <c r="F182" s="144"/>
      <c r="G182" s="145"/>
      <c r="H182" s="33"/>
      <c r="I182" s="143"/>
      <c r="J182" s="144"/>
      <c r="K182" s="145"/>
      <c r="L182" s="146"/>
      <c r="M182" s="147"/>
      <c r="N182" s="146"/>
      <c r="O182" s="147"/>
      <c r="P182" s="146"/>
      <c r="Q182" s="147"/>
    </row>
    <row r="183" spans="1:17" hidden="1" x14ac:dyDescent="0.25">
      <c r="A183" s="32">
        <v>7</v>
      </c>
      <c r="B183" s="143"/>
      <c r="C183" s="144"/>
      <c r="D183" s="144"/>
      <c r="E183" s="144"/>
      <c r="F183" s="144"/>
      <c r="G183" s="145"/>
      <c r="H183" s="33"/>
      <c r="I183" s="143"/>
      <c r="J183" s="144"/>
      <c r="K183" s="145"/>
      <c r="L183" s="146"/>
      <c r="M183" s="147"/>
      <c r="N183" s="146"/>
      <c r="O183" s="147"/>
      <c r="P183" s="146"/>
      <c r="Q183" s="147"/>
    </row>
    <row r="184" spans="1:17" hidden="1" x14ac:dyDescent="0.25">
      <c r="A184" s="32">
        <v>8</v>
      </c>
      <c r="B184" s="143"/>
      <c r="C184" s="144"/>
      <c r="D184" s="144"/>
      <c r="E184" s="144"/>
      <c r="F184" s="144"/>
      <c r="G184" s="145"/>
      <c r="H184" s="33"/>
      <c r="I184" s="143"/>
      <c r="J184" s="144"/>
      <c r="K184" s="145"/>
      <c r="L184" s="146"/>
      <c r="M184" s="147"/>
      <c r="N184" s="146"/>
      <c r="O184" s="147"/>
      <c r="P184" s="146"/>
      <c r="Q184" s="147"/>
    </row>
    <row r="185" spans="1:17" hidden="1" x14ac:dyDescent="0.25">
      <c r="A185" s="32">
        <v>9</v>
      </c>
      <c r="B185" s="143"/>
      <c r="C185" s="144"/>
      <c r="D185" s="144"/>
      <c r="E185" s="144"/>
      <c r="F185" s="144"/>
      <c r="G185" s="145"/>
      <c r="H185" s="33"/>
      <c r="I185" s="143"/>
      <c r="J185" s="144"/>
      <c r="K185" s="145"/>
      <c r="L185" s="146"/>
      <c r="M185" s="147"/>
      <c r="N185" s="146"/>
      <c r="O185" s="147"/>
      <c r="P185" s="146"/>
      <c r="Q185" s="147"/>
    </row>
    <row r="186" spans="1:17" hidden="1" x14ac:dyDescent="0.25">
      <c r="A186" s="32">
        <v>10</v>
      </c>
      <c r="B186" s="143"/>
      <c r="C186" s="144"/>
      <c r="D186" s="144"/>
      <c r="E186" s="144"/>
      <c r="F186" s="144"/>
      <c r="G186" s="145"/>
      <c r="H186" s="33"/>
      <c r="I186" s="143"/>
      <c r="J186" s="144"/>
      <c r="K186" s="145"/>
      <c r="L186" s="146"/>
      <c r="M186" s="147"/>
      <c r="N186" s="146"/>
      <c r="O186" s="147"/>
      <c r="P186" s="146"/>
      <c r="Q186" s="147"/>
    </row>
    <row r="187" spans="1:17" ht="17.25" hidden="1" customHeight="1" x14ac:dyDescent="0.25">
      <c r="A187" s="31"/>
      <c r="B187" s="163" t="s">
        <v>44</v>
      </c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</row>
    <row r="188" spans="1:17" ht="30.75" hidden="1" customHeight="1" x14ac:dyDescent="0.25">
      <c r="A188" s="32">
        <v>1</v>
      </c>
      <c r="B188" s="143" t="s">
        <v>89</v>
      </c>
      <c r="C188" s="144"/>
      <c r="D188" s="144"/>
      <c r="E188" s="144"/>
      <c r="F188" s="144"/>
      <c r="G188" s="145"/>
      <c r="H188" s="10" t="s">
        <v>57</v>
      </c>
      <c r="I188" s="143" t="s">
        <v>91</v>
      </c>
      <c r="J188" s="144"/>
      <c r="K188" s="145"/>
      <c r="L188" s="146">
        <v>3</v>
      </c>
      <c r="M188" s="147"/>
      <c r="N188" s="146"/>
      <c r="O188" s="147"/>
      <c r="P188" s="180">
        <f t="shared" ref="P188" si="16">L188</f>
        <v>3</v>
      </c>
      <c r="Q188" s="181"/>
    </row>
    <row r="189" spans="1:17" hidden="1" x14ac:dyDescent="0.25">
      <c r="A189" s="32">
        <v>2</v>
      </c>
      <c r="B189" s="143"/>
      <c r="C189" s="144"/>
      <c r="D189" s="144"/>
      <c r="E189" s="144"/>
      <c r="F189" s="144"/>
      <c r="G189" s="145"/>
      <c r="H189" s="33"/>
      <c r="I189" s="143"/>
      <c r="J189" s="144"/>
      <c r="K189" s="145"/>
      <c r="L189" s="146"/>
      <c r="M189" s="147"/>
      <c r="N189" s="146"/>
      <c r="O189" s="147"/>
      <c r="P189" s="146"/>
      <c r="Q189" s="147"/>
    </row>
    <row r="190" spans="1:17" hidden="1" x14ac:dyDescent="0.25">
      <c r="A190" s="32">
        <v>3</v>
      </c>
      <c r="B190" s="143"/>
      <c r="C190" s="144"/>
      <c r="D190" s="144"/>
      <c r="E190" s="144"/>
      <c r="F190" s="144"/>
      <c r="G190" s="145"/>
      <c r="H190" s="33"/>
      <c r="I190" s="143"/>
      <c r="J190" s="144"/>
      <c r="K190" s="145"/>
      <c r="L190" s="146"/>
      <c r="M190" s="147"/>
      <c r="N190" s="146"/>
      <c r="O190" s="147"/>
      <c r="P190" s="146"/>
      <c r="Q190" s="147"/>
    </row>
    <row r="191" spans="1:17" hidden="1" x14ac:dyDescent="0.25">
      <c r="A191" s="32">
        <v>4</v>
      </c>
      <c r="B191" s="143"/>
      <c r="C191" s="144"/>
      <c r="D191" s="144"/>
      <c r="E191" s="144"/>
      <c r="F191" s="144"/>
      <c r="G191" s="145"/>
      <c r="H191" s="33"/>
      <c r="I191" s="143"/>
      <c r="J191" s="144"/>
      <c r="K191" s="145"/>
      <c r="L191" s="146"/>
      <c r="M191" s="147"/>
      <c r="N191" s="146"/>
      <c r="O191" s="147"/>
      <c r="P191" s="146"/>
      <c r="Q191" s="147"/>
    </row>
    <row r="192" spans="1:17" hidden="1" x14ac:dyDescent="0.25">
      <c r="A192" s="32">
        <v>5</v>
      </c>
      <c r="B192" s="143"/>
      <c r="C192" s="144"/>
      <c r="D192" s="144"/>
      <c r="E192" s="144"/>
      <c r="F192" s="144"/>
      <c r="G192" s="145"/>
      <c r="H192" s="33"/>
      <c r="I192" s="143"/>
      <c r="J192" s="144"/>
      <c r="K192" s="145"/>
      <c r="L192" s="146"/>
      <c r="M192" s="147"/>
      <c r="N192" s="146"/>
      <c r="O192" s="147"/>
      <c r="P192" s="146"/>
      <c r="Q192" s="147"/>
    </row>
    <row r="193" spans="1:17" hidden="1" x14ac:dyDescent="0.25">
      <c r="A193" s="32">
        <v>6</v>
      </c>
      <c r="B193" s="143"/>
      <c r="C193" s="144"/>
      <c r="D193" s="144"/>
      <c r="E193" s="144"/>
      <c r="F193" s="144"/>
      <c r="G193" s="145"/>
      <c r="H193" s="33"/>
      <c r="I193" s="143"/>
      <c r="J193" s="144"/>
      <c r="K193" s="145"/>
      <c r="L193" s="146"/>
      <c r="M193" s="147"/>
      <c r="N193" s="146"/>
      <c r="O193" s="147"/>
      <c r="P193" s="146"/>
      <c r="Q193" s="147"/>
    </row>
    <row r="194" spans="1:17" hidden="1" x14ac:dyDescent="0.25">
      <c r="A194" s="32">
        <v>7</v>
      </c>
      <c r="B194" s="143"/>
      <c r="C194" s="144"/>
      <c r="D194" s="144"/>
      <c r="E194" s="144"/>
      <c r="F194" s="144"/>
      <c r="G194" s="145"/>
      <c r="H194" s="33"/>
      <c r="I194" s="143"/>
      <c r="J194" s="144"/>
      <c r="K194" s="145"/>
      <c r="L194" s="146"/>
      <c r="M194" s="147"/>
      <c r="N194" s="146"/>
      <c r="O194" s="147"/>
      <c r="P194" s="146"/>
      <c r="Q194" s="147"/>
    </row>
    <row r="195" spans="1:17" hidden="1" x14ac:dyDescent="0.25">
      <c r="A195" s="32">
        <v>8</v>
      </c>
      <c r="B195" s="143"/>
      <c r="C195" s="144"/>
      <c r="D195" s="144"/>
      <c r="E195" s="144"/>
      <c r="F195" s="144"/>
      <c r="G195" s="145"/>
      <c r="H195" s="33"/>
      <c r="I195" s="143"/>
      <c r="J195" s="144"/>
      <c r="K195" s="145"/>
      <c r="L195" s="146"/>
      <c r="M195" s="147"/>
      <c r="N195" s="146"/>
      <c r="O195" s="147"/>
      <c r="P195" s="146"/>
      <c r="Q195" s="147"/>
    </row>
    <row r="196" spans="1:17" hidden="1" x14ac:dyDescent="0.25">
      <c r="A196" s="32">
        <v>9</v>
      </c>
      <c r="B196" s="143"/>
      <c r="C196" s="144"/>
      <c r="D196" s="144"/>
      <c r="E196" s="144"/>
      <c r="F196" s="144"/>
      <c r="G196" s="145"/>
      <c r="H196" s="33"/>
      <c r="I196" s="143"/>
      <c r="J196" s="144"/>
      <c r="K196" s="145"/>
      <c r="L196" s="146"/>
      <c r="M196" s="147"/>
      <c r="N196" s="146"/>
      <c r="O196" s="147"/>
      <c r="P196" s="146"/>
      <c r="Q196" s="147"/>
    </row>
    <row r="197" spans="1:17" hidden="1" x14ac:dyDescent="0.25">
      <c r="A197" s="32">
        <v>10</v>
      </c>
      <c r="B197" s="143"/>
      <c r="C197" s="144"/>
      <c r="D197" s="144"/>
      <c r="E197" s="144"/>
      <c r="F197" s="144"/>
      <c r="G197" s="145"/>
      <c r="H197" s="33"/>
      <c r="I197" s="143"/>
      <c r="J197" s="144"/>
      <c r="K197" s="145"/>
      <c r="L197" s="146"/>
      <c r="M197" s="147"/>
      <c r="N197" s="146"/>
      <c r="O197" s="147"/>
      <c r="P197" s="146"/>
      <c r="Q197" s="147"/>
    </row>
    <row r="198" spans="1:17" ht="15.75" hidden="1" customHeight="1" x14ac:dyDescent="0.25">
      <c r="A198" s="31"/>
      <c r="B198" s="163" t="s">
        <v>45</v>
      </c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</row>
    <row r="199" spans="1:17" ht="30" hidden="1" customHeight="1" x14ac:dyDescent="0.25">
      <c r="A199" s="32">
        <v>1</v>
      </c>
      <c r="B199" s="143" t="s">
        <v>90</v>
      </c>
      <c r="C199" s="144"/>
      <c r="D199" s="144"/>
      <c r="E199" s="144"/>
      <c r="F199" s="144"/>
      <c r="G199" s="145"/>
      <c r="H199" s="10" t="s">
        <v>57</v>
      </c>
      <c r="I199" s="143" t="s">
        <v>92</v>
      </c>
      <c r="J199" s="144"/>
      <c r="K199" s="145"/>
      <c r="L199" s="146">
        <f>J77/L180</f>
        <v>0</v>
      </c>
      <c r="M199" s="147"/>
      <c r="N199" s="146"/>
      <c r="O199" s="147"/>
      <c r="P199" s="146">
        <f>P77/P180</f>
        <v>0</v>
      </c>
      <c r="Q199" s="147"/>
    </row>
    <row r="200" spans="1:17" hidden="1" x14ac:dyDescent="0.25">
      <c r="A200" s="32">
        <v>2</v>
      </c>
      <c r="B200" s="143"/>
      <c r="C200" s="144"/>
      <c r="D200" s="144"/>
      <c r="E200" s="144"/>
      <c r="F200" s="144"/>
      <c r="G200" s="145"/>
      <c r="H200" s="33"/>
      <c r="I200" s="143"/>
      <c r="J200" s="144"/>
      <c r="K200" s="145"/>
      <c r="L200" s="146"/>
      <c r="M200" s="147"/>
      <c r="N200" s="146"/>
      <c r="O200" s="147"/>
      <c r="P200" s="146"/>
      <c r="Q200" s="147"/>
    </row>
    <row r="201" spans="1:17" hidden="1" x14ac:dyDescent="0.25">
      <c r="A201" s="32">
        <v>3</v>
      </c>
      <c r="B201" s="143"/>
      <c r="C201" s="144"/>
      <c r="D201" s="144"/>
      <c r="E201" s="144"/>
      <c r="F201" s="144"/>
      <c r="G201" s="145"/>
      <c r="H201" s="33"/>
      <c r="I201" s="143"/>
      <c r="J201" s="144"/>
      <c r="K201" s="145"/>
      <c r="L201" s="146"/>
      <c r="M201" s="147"/>
      <c r="N201" s="146"/>
      <c r="O201" s="147"/>
      <c r="P201" s="146"/>
      <c r="Q201" s="147"/>
    </row>
    <row r="202" spans="1:17" hidden="1" x14ac:dyDescent="0.25">
      <c r="A202" s="32">
        <v>4</v>
      </c>
      <c r="B202" s="143"/>
      <c r="C202" s="144"/>
      <c r="D202" s="144"/>
      <c r="E202" s="144"/>
      <c r="F202" s="144"/>
      <c r="G202" s="145"/>
      <c r="H202" s="33"/>
      <c r="I202" s="143"/>
      <c r="J202" s="144"/>
      <c r="K202" s="145"/>
      <c r="L202" s="146"/>
      <c r="M202" s="147"/>
      <c r="N202" s="146"/>
      <c r="O202" s="147"/>
      <c r="P202" s="146"/>
      <c r="Q202" s="147"/>
    </row>
    <row r="203" spans="1:17" hidden="1" x14ac:dyDescent="0.25">
      <c r="A203" s="32">
        <v>5</v>
      </c>
      <c r="B203" s="143"/>
      <c r="C203" s="144"/>
      <c r="D203" s="144"/>
      <c r="E203" s="144"/>
      <c r="F203" s="144"/>
      <c r="G203" s="145"/>
      <c r="H203" s="33"/>
      <c r="I203" s="143"/>
      <c r="J203" s="144"/>
      <c r="K203" s="145"/>
      <c r="L203" s="146"/>
      <c r="M203" s="147"/>
      <c r="N203" s="146"/>
      <c r="O203" s="147"/>
      <c r="P203" s="146"/>
      <c r="Q203" s="147"/>
    </row>
    <row r="204" spans="1:17" ht="19.5" hidden="1" customHeight="1" x14ac:dyDescent="0.25">
      <c r="A204" s="31"/>
      <c r="B204" s="163" t="s">
        <v>46</v>
      </c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</row>
    <row r="205" spans="1:17" ht="44.25" hidden="1" customHeight="1" x14ac:dyDescent="0.25">
      <c r="A205" s="32">
        <v>1</v>
      </c>
      <c r="B205" s="143" t="s">
        <v>62</v>
      </c>
      <c r="C205" s="144"/>
      <c r="D205" s="144"/>
      <c r="E205" s="144"/>
      <c r="F205" s="144"/>
      <c r="G205" s="145"/>
      <c r="H205" s="33" t="s">
        <v>63</v>
      </c>
      <c r="I205" s="143" t="s">
        <v>98</v>
      </c>
      <c r="J205" s="144"/>
      <c r="K205" s="145"/>
      <c r="L205" s="146"/>
      <c r="M205" s="147"/>
      <c r="N205" s="146"/>
      <c r="O205" s="147"/>
      <c r="P205" s="182" t="s">
        <v>97</v>
      </c>
      <c r="Q205" s="183"/>
    </row>
    <row r="206" spans="1:17" hidden="1" x14ac:dyDescent="0.25">
      <c r="A206" s="32">
        <v>2</v>
      </c>
      <c r="B206" s="143"/>
      <c r="C206" s="144"/>
      <c r="D206" s="144"/>
      <c r="E206" s="144"/>
      <c r="F206" s="144"/>
      <c r="G206" s="145"/>
      <c r="H206" s="33"/>
      <c r="I206" s="143"/>
      <c r="J206" s="144"/>
      <c r="K206" s="145"/>
      <c r="L206" s="146"/>
      <c r="M206" s="147"/>
      <c r="N206" s="146"/>
      <c r="O206" s="147"/>
      <c r="P206" s="146"/>
      <c r="Q206" s="147"/>
    </row>
    <row r="207" spans="1:17" hidden="1" x14ac:dyDescent="0.25">
      <c r="A207" s="32">
        <v>3</v>
      </c>
      <c r="B207" s="143"/>
      <c r="C207" s="144"/>
      <c r="D207" s="144"/>
      <c r="E207" s="144"/>
      <c r="F207" s="144"/>
      <c r="G207" s="145"/>
      <c r="H207" s="33"/>
      <c r="I207" s="143"/>
      <c r="J207" s="144"/>
      <c r="K207" s="145"/>
      <c r="L207" s="146"/>
      <c r="M207" s="147"/>
      <c r="N207" s="146"/>
      <c r="O207" s="147"/>
      <c r="P207" s="146"/>
      <c r="Q207" s="147"/>
    </row>
    <row r="208" spans="1:17" hidden="1" x14ac:dyDescent="0.25">
      <c r="A208" s="32">
        <v>4</v>
      </c>
      <c r="B208" s="143"/>
      <c r="C208" s="144"/>
      <c r="D208" s="144"/>
      <c r="E208" s="144"/>
      <c r="F208" s="144"/>
      <c r="G208" s="145"/>
      <c r="H208" s="33"/>
      <c r="I208" s="143"/>
      <c r="J208" s="144"/>
      <c r="K208" s="145"/>
      <c r="L208" s="146"/>
      <c r="M208" s="147"/>
      <c r="N208" s="146"/>
      <c r="O208" s="147"/>
      <c r="P208" s="146"/>
      <c r="Q208" s="147"/>
    </row>
    <row r="209" spans="1:18" hidden="1" x14ac:dyDescent="0.25">
      <c r="A209" s="32">
        <v>5</v>
      </c>
      <c r="B209" s="143"/>
      <c r="C209" s="144"/>
      <c r="D209" s="144"/>
      <c r="E209" s="144"/>
      <c r="F209" s="144"/>
      <c r="G209" s="145"/>
      <c r="H209" s="33"/>
      <c r="I209" s="143"/>
      <c r="J209" s="144"/>
      <c r="K209" s="145"/>
      <c r="L209" s="146"/>
      <c r="M209" s="147"/>
      <c r="N209" s="146"/>
      <c r="O209" s="147"/>
      <c r="P209" s="146"/>
      <c r="Q209" s="147"/>
    </row>
    <row r="210" spans="1:18" ht="18" customHeight="1" x14ac:dyDescent="0.25">
      <c r="A210" s="31"/>
      <c r="B210" s="173" t="s">
        <v>52</v>
      </c>
      <c r="C210" s="174"/>
      <c r="D210" s="173" t="s">
        <v>107</v>
      </c>
      <c r="E210" s="175"/>
      <c r="F210" s="175"/>
      <c r="G210" s="175"/>
      <c r="H210" s="175"/>
      <c r="I210" s="175"/>
      <c r="J210" s="175"/>
      <c r="K210" s="175"/>
      <c r="L210" s="175"/>
      <c r="M210" s="175"/>
      <c r="N210" s="175"/>
      <c r="O210" s="175"/>
      <c r="P210" s="175"/>
      <c r="Q210" s="174"/>
    </row>
    <row r="211" spans="1:18" x14ac:dyDescent="0.25">
      <c r="A211" s="31"/>
      <c r="B211" s="163" t="s">
        <v>43</v>
      </c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</row>
    <row r="212" spans="1:18" ht="59.25" customHeight="1" x14ac:dyDescent="0.25">
      <c r="A212" s="32">
        <v>1</v>
      </c>
      <c r="B212" s="143" t="s">
        <v>138</v>
      </c>
      <c r="C212" s="144"/>
      <c r="D212" s="144"/>
      <c r="E212" s="144"/>
      <c r="F212" s="144"/>
      <c r="G212" s="145"/>
      <c r="H212" s="33" t="s">
        <v>28</v>
      </c>
      <c r="I212" s="176" t="s">
        <v>210</v>
      </c>
      <c r="J212" s="177"/>
      <c r="K212" s="178"/>
      <c r="L212" s="179">
        <f>J78</f>
        <v>4471940</v>
      </c>
      <c r="M212" s="147"/>
      <c r="N212" s="146"/>
      <c r="O212" s="147"/>
      <c r="P212" s="180">
        <f t="shared" ref="P212" si="17">L212</f>
        <v>4471940</v>
      </c>
      <c r="Q212" s="181"/>
    </row>
    <row r="213" spans="1:18" ht="40.5" customHeight="1" x14ac:dyDescent="0.25">
      <c r="A213" s="32">
        <v>2</v>
      </c>
      <c r="B213" s="143" t="s">
        <v>206</v>
      </c>
      <c r="C213" s="144"/>
      <c r="D213" s="144"/>
      <c r="E213" s="144"/>
      <c r="F213" s="144"/>
      <c r="G213" s="145"/>
      <c r="H213" s="10" t="s">
        <v>57</v>
      </c>
      <c r="I213" s="148" t="s">
        <v>152</v>
      </c>
      <c r="J213" s="149"/>
      <c r="K213" s="150"/>
      <c r="L213" s="141">
        <f>L214+L215</f>
        <v>23</v>
      </c>
      <c r="M213" s="147"/>
      <c r="N213" s="146"/>
      <c r="O213" s="147"/>
      <c r="P213" s="141">
        <f t="shared" ref="P213:P215" si="18">L213</f>
        <v>23</v>
      </c>
      <c r="Q213" s="142"/>
    </row>
    <row r="214" spans="1:18" ht="12" customHeight="1" x14ac:dyDescent="0.25">
      <c r="A214" s="138"/>
      <c r="B214" s="143" t="s">
        <v>204</v>
      </c>
      <c r="C214" s="144"/>
      <c r="D214" s="144"/>
      <c r="E214" s="144"/>
      <c r="F214" s="144"/>
      <c r="G214" s="145"/>
      <c r="H214" s="10" t="s">
        <v>57</v>
      </c>
      <c r="I214" s="151"/>
      <c r="J214" s="152"/>
      <c r="K214" s="153"/>
      <c r="L214" s="141">
        <f>2+19.5</f>
        <v>21.5</v>
      </c>
      <c r="M214" s="142"/>
      <c r="N214" s="146"/>
      <c r="O214" s="147"/>
      <c r="P214" s="141">
        <f t="shared" si="18"/>
        <v>21.5</v>
      </c>
      <c r="Q214" s="142"/>
      <c r="R214" s="139"/>
    </row>
    <row r="215" spans="1:18" ht="15" customHeight="1" x14ac:dyDescent="0.25">
      <c r="A215" s="138"/>
      <c r="B215" s="143" t="s">
        <v>205</v>
      </c>
      <c r="C215" s="144"/>
      <c r="D215" s="144"/>
      <c r="E215" s="144"/>
      <c r="F215" s="144"/>
      <c r="G215" s="145"/>
      <c r="H215" s="10" t="s">
        <v>57</v>
      </c>
      <c r="I215" s="151"/>
      <c r="J215" s="152"/>
      <c r="K215" s="153"/>
      <c r="L215" s="141">
        <v>1.5</v>
      </c>
      <c r="M215" s="142"/>
      <c r="N215" s="146"/>
      <c r="O215" s="147"/>
      <c r="P215" s="141">
        <f t="shared" si="18"/>
        <v>1.5</v>
      </c>
      <c r="Q215" s="142"/>
      <c r="R215" s="139"/>
    </row>
    <row r="216" spans="1:18" ht="24" customHeight="1" x14ac:dyDescent="0.25">
      <c r="A216" s="32">
        <v>3</v>
      </c>
      <c r="B216" s="143" t="s">
        <v>207</v>
      </c>
      <c r="C216" s="144"/>
      <c r="D216" s="144"/>
      <c r="E216" s="144"/>
      <c r="F216" s="144"/>
      <c r="G216" s="145"/>
      <c r="H216" s="10" t="s">
        <v>57</v>
      </c>
      <c r="I216" s="151"/>
      <c r="J216" s="152"/>
      <c r="K216" s="153"/>
      <c r="L216" s="141">
        <f>L217+L218</f>
        <v>23</v>
      </c>
      <c r="M216" s="147"/>
      <c r="N216" s="146"/>
      <c r="O216" s="147"/>
      <c r="P216" s="141">
        <f>L216</f>
        <v>23</v>
      </c>
      <c r="Q216" s="142"/>
    </row>
    <row r="217" spans="1:18" ht="12" customHeight="1" x14ac:dyDescent="0.25">
      <c r="A217" s="138"/>
      <c r="B217" s="143" t="s">
        <v>204</v>
      </c>
      <c r="C217" s="144"/>
      <c r="D217" s="144"/>
      <c r="E217" s="144"/>
      <c r="F217" s="144"/>
      <c r="G217" s="145"/>
      <c r="H217" s="10" t="s">
        <v>57</v>
      </c>
      <c r="I217" s="151"/>
      <c r="J217" s="152"/>
      <c r="K217" s="153"/>
      <c r="L217" s="141">
        <f>L214</f>
        <v>21.5</v>
      </c>
      <c r="M217" s="142"/>
      <c r="N217" s="146"/>
      <c r="O217" s="147"/>
      <c r="P217" s="141">
        <f t="shared" ref="P217:P218" si="19">L217</f>
        <v>21.5</v>
      </c>
      <c r="Q217" s="142"/>
      <c r="R217" s="139"/>
    </row>
    <row r="218" spans="1:18" ht="15" customHeight="1" x14ac:dyDescent="0.25">
      <c r="A218" s="138"/>
      <c r="B218" s="143" t="s">
        <v>205</v>
      </c>
      <c r="C218" s="144"/>
      <c r="D218" s="144"/>
      <c r="E218" s="144"/>
      <c r="F218" s="144"/>
      <c r="G218" s="145"/>
      <c r="H218" s="10" t="s">
        <v>57</v>
      </c>
      <c r="I218" s="154"/>
      <c r="J218" s="155"/>
      <c r="K218" s="156"/>
      <c r="L218" s="141">
        <f>L215</f>
        <v>1.5</v>
      </c>
      <c r="M218" s="142"/>
      <c r="N218" s="146"/>
      <c r="O218" s="147"/>
      <c r="P218" s="141">
        <f t="shared" si="19"/>
        <v>1.5</v>
      </c>
      <c r="Q218" s="142"/>
      <c r="R218" s="139"/>
    </row>
    <row r="219" spans="1:18" hidden="1" x14ac:dyDescent="0.25">
      <c r="A219" s="32">
        <v>5</v>
      </c>
      <c r="B219" s="143"/>
      <c r="C219" s="144"/>
      <c r="D219" s="144"/>
      <c r="E219" s="144"/>
      <c r="F219" s="144"/>
      <c r="G219" s="145"/>
      <c r="H219" s="33"/>
      <c r="I219" s="143"/>
      <c r="J219" s="144"/>
      <c r="K219" s="145"/>
      <c r="L219" s="146"/>
      <c r="M219" s="147"/>
      <c r="N219" s="146"/>
      <c r="O219" s="147"/>
      <c r="P219" s="146"/>
      <c r="Q219" s="147"/>
    </row>
    <row r="220" spans="1:18" hidden="1" x14ac:dyDescent="0.25">
      <c r="A220" s="32">
        <v>6</v>
      </c>
      <c r="B220" s="143"/>
      <c r="C220" s="144"/>
      <c r="D220" s="144"/>
      <c r="E220" s="144"/>
      <c r="F220" s="144"/>
      <c r="G220" s="145"/>
      <c r="H220" s="33"/>
      <c r="I220" s="143"/>
      <c r="J220" s="144"/>
      <c r="K220" s="145"/>
      <c r="L220" s="146"/>
      <c r="M220" s="147"/>
      <c r="N220" s="146"/>
      <c r="O220" s="147"/>
      <c r="P220" s="146"/>
      <c r="Q220" s="147"/>
    </row>
    <row r="221" spans="1:18" hidden="1" x14ac:dyDescent="0.25">
      <c r="A221" s="32">
        <v>7</v>
      </c>
      <c r="B221" s="143"/>
      <c r="C221" s="144"/>
      <c r="D221" s="144"/>
      <c r="E221" s="144"/>
      <c r="F221" s="144"/>
      <c r="G221" s="145"/>
      <c r="H221" s="33"/>
      <c r="I221" s="143"/>
      <c r="J221" s="144"/>
      <c r="K221" s="145"/>
      <c r="L221" s="146"/>
      <c r="M221" s="147"/>
      <c r="N221" s="146"/>
      <c r="O221" s="147"/>
      <c r="P221" s="146"/>
      <c r="Q221" s="147"/>
    </row>
    <row r="222" spans="1:18" hidden="1" x14ac:dyDescent="0.25">
      <c r="A222" s="32">
        <v>8</v>
      </c>
      <c r="B222" s="143"/>
      <c r="C222" s="144"/>
      <c r="D222" s="144"/>
      <c r="E222" s="144"/>
      <c r="F222" s="144"/>
      <c r="G222" s="145"/>
      <c r="H222" s="33"/>
      <c r="I222" s="143"/>
      <c r="J222" s="144"/>
      <c r="K222" s="145"/>
      <c r="L222" s="146"/>
      <c r="M222" s="147"/>
      <c r="N222" s="146"/>
      <c r="O222" s="147"/>
      <c r="P222" s="146"/>
      <c r="Q222" s="147"/>
    </row>
    <row r="223" spans="1:18" hidden="1" x14ac:dyDescent="0.25">
      <c r="A223" s="32">
        <v>9</v>
      </c>
      <c r="B223" s="143"/>
      <c r="C223" s="144"/>
      <c r="D223" s="144"/>
      <c r="E223" s="144"/>
      <c r="F223" s="144"/>
      <c r="G223" s="145"/>
      <c r="H223" s="33"/>
      <c r="I223" s="143"/>
      <c r="J223" s="144"/>
      <c r="K223" s="145"/>
      <c r="L223" s="146"/>
      <c r="M223" s="147"/>
      <c r="N223" s="146"/>
      <c r="O223" s="147"/>
      <c r="P223" s="146"/>
      <c r="Q223" s="147"/>
    </row>
    <row r="224" spans="1:18" hidden="1" x14ac:dyDescent="0.25">
      <c r="A224" s="32">
        <v>10</v>
      </c>
      <c r="B224" s="143"/>
      <c r="C224" s="144"/>
      <c r="D224" s="144"/>
      <c r="E224" s="144"/>
      <c r="F224" s="144"/>
      <c r="G224" s="145"/>
      <c r="H224" s="33"/>
      <c r="I224" s="143"/>
      <c r="J224" s="144"/>
      <c r="K224" s="145"/>
      <c r="L224" s="146"/>
      <c r="M224" s="147"/>
      <c r="N224" s="146"/>
      <c r="O224" s="147"/>
      <c r="P224" s="146"/>
      <c r="Q224" s="147"/>
    </row>
    <row r="225" spans="1:17" x14ac:dyDescent="0.25">
      <c r="A225" s="31"/>
      <c r="B225" s="163" t="s">
        <v>44</v>
      </c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</row>
    <row r="226" spans="1:17" ht="31.5" customHeight="1" x14ac:dyDescent="0.25">
      <c r="A226" s="32">
        <v>1</v>
      </c>
      <c r="B226" s="158" t="s">
        <v>154</v>
      </c>
      <c r="C226" s="159"/>
      <c r="D226" s="159"/>
      <c r="E226" s="159"/>
      <c r="F226" s="159"/>
      <c r="G226" s="160"/>
      <c r="H226" s="73" t="s">
        <v>93</v>
      </c>
      <c r="I226" s="158" t="s">
        <v>123</v>
      </c>
      <c r="J226" s="159"/>
      <c r="K226" s="160"/>
      <c r="L226" s="161">
        <v>568</v>
      </c>
      <c r="M226" s="162"/>
      <c r="N226" s="161"/>
      <c r="O226" s="162"/>
      <c r="P226" s="171">
        <f t="shared" ref="P226" si="20">L226</f>
        <v>568</v>
      </c>
      <c r="Q226" s="172"/>
    </row>
    <row r="227" spans="1:17" hidden="1" x14ac:dyDescent="0.25">
      <c r="A227" s="32">
        <v>6</v>
      </c>
      <c r="B227" s="158"/>
      <c r="C227" s="159"/>
      <c r="D227" s="159"/>
      <c r="E227" s="159"/>
      <c r="F227" s="159"/>
      <c r="G227" s="160"/>
      <c r="H227" s="74"/>
      <c r="I227" s="158"/>
      <c r="J227" s="159"/>
      <c r="K227" s="160"/>
      <c r="L227" s="161"/>
      <c r="M227" s="162"/>
      <c r="N227" s="161"/>
      <c r="O227" s="162"/>
      <c r="P227" s="161"/>
      <c r="Q227" s="162"/>
    </row>
    <row r="228" spans="1:17" hidden="1" x14ac:dyDescent="0.25">
      <c r="A228" s="32">
        <v>7</v>
      </c>
      <c r="B228" s="158"/>
      <c r="C228" s="159"/>
      <c r="D228" s="159"/>
      <c r="E228" s="159"/>
      <c r="F228" s="159"/>
      <c r="G228" s="160"/>
      <c r="H228" s="74"/>
      <c r="I228" s="158"/>
      <c r="J228" s="159"/>
      <c r="K228" s="160"/>
      <c r="L228" s="161"/>
      <c r="M228" s="162"/>
      <c r="N228" s="161"/>
      <c r="O228" s="162"/>
      <c r="P228" s="161"/>
      <c r="Q228" s="162"/>
    </row>
    <row r="229" spans="1:17" hidden="1" x14ac:dyDescent="0.25">
      <c r="A229" s="32">
        <v>8</v>
      </c>
      <c r="B229" s="158"/>
      <c r="C229" s="159"/>
      <c r="D229" s="159"/>
      <c r="E229" s="159"/>
      <c r="F229" s="159"/>
      <c r="G229" s="160"/>
      <c r="H229" s="74"/>
      <c r="I229" s="158"/>
      <c r="J229" s="159"/>
      <c r="K229" s="160"/>
      <c r="L229" s="161"/>
      <c r="M229" s="162"/>
      <c r="N229" s="161"/>
      <c r="O229" s="162"/>
      <c r="P229" s="161"/>
      <c r="Q229" s="162"/>
    </row>
    <row r="230" spans="1:17" hidden="1" x14ac:dyDescent="0.25">
      <c r="A230" s="32">
        <v>9</v>
      </c>
      <c r="B230" s="158"/>
      <c r="C230" s="159"/>
      <c r="D230" s="159"/>
      <c r="E230" s="159"/>
      <c r="F230" s="159"/>
      <c r="G230" s="160"/>
      <c r="H230" s="74"/>
      <c r="I230" s="158"/>
      <c r="J230" s="159"/>
      <c r="K230" s="160"/>
      <c r="L230" s="161"/>
      <c r="M230" s="162"/>
      <c r="N230" s="161"/>
      <c r="O230" s="162"/>
      <c r="P230" s="161"/>
      <c r="Q230" s="162"/>
    </row>
    <row r="231" spans="1:17" hidden="1" x14ac:dyDescent="0.25">
      <c r="A231" s="32">
        <v>10</v>
      </c>
      <c r="B231" s="158"/>
      <c r="C231" s="159"/>
      <c r="D231" s="159"/>
      <c r="E231" s="159"/>
      <c r="F231" s="159"/>
      <c r="G231" s="160"/>
      <c r="H231" s="74"/>
      <c r="I231" s="158"/>
      <c r="J231" s="159"/>
      <c r="K231" s="160"/>
      <c r="L231" s="161"/>
      <c r="M231" s="162"/>
      <c r="N231" s="161"/>
      <c r="O231" s="162"/>
      <c r="P231" s="161"/>
      <c r="Q231" s="162"/>
    </row>
    <row r="232" spans="1:17" x14ac:dyDescent="0.25">
      <c r="A232" s="31"/>
      <c r="B232" s="168" t="s">
        <v>45</v>
      </c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</row>
    <row r="233" spans="1:17" ht="30" customHeight="1" x14ac:dyDescent="0.25">
      <c r="A233" s="32">
        <v>1</v>
      </c>
      <c r="B233" s="158" t="s">
        <v>153</v>
      </c>
      <c r="C233" s="159"/>
      <c r="D233" s="159"/>
      <c r="E233" s="159"/>
      <c r="F233" s="159"/>
      <c r="G233" s="160"/>
      <c r="H233" s="74" t="s">
        <v>28</v>
      </c>
      <c r="I233" s="158" t="s">
        <v>211</v>
      </c>
      <c r="J233" s="159"/>
      <c r="K233" s="160"/>
      <c r="L233" s="169">
        <f>L212/L226</f>
        <v>7873.1338028169012</v>
      </c>
      <c r="M233" s="170"/>
      <c r="N233" s="169"/>
      <c r="O233" s="170"/>
      <c r="P233" s="169">
        <f>L233+N233</f>
        <v>7873.1338028169012</v>
      </c>
      <c r="Q233" s="170"/>
    </row>
    <row r="234" spans="1:17" ht="29.25" customHeight="1" x14ac:dyDescent="0.25">
      <c r="A234" s="32">
        <v>2</v>
      </c>
      <c r="B234" s="158" t="s">
        <v>142</v>
      </c>
      <c r="C234" s="159"/>
      <c r="D234" s="159"/>
      <c r="E234" s="159"/>
      <c r="F234" s="159"/>
      <c r="G234" s="160"/>
      <c r="H234" s="74" t="s">
        <v>28</v>
      </c>
      <c r="I234" s="158" t="s">
        <v>212</v>
      </c>
      <c r="J234" s="159"/>
      <c r="K234" s="160"/>
      <c r="L234" s="171">
        <f>L212/L216</f>
        <v>194432.17391304349</v>
      </c>
      <c r="M234" s="172"/>
      <c r="N234" s="161"/>
      <c r="O234" s="162"/>
      <c r="P234" s="169">
        <f>L234+N234</f>
        <v>194432.17391304349</v>
      </c>
      <c r="Q234" s="170"/>
    </row>
    <row r="235" spans="1:17" hidden="1" x14ac:dyDescent="0.25">
      <c r="A235" s="32">
        <v>3</v>
      </c>
      <c r="B235" s="158"/>
      <c r="C235" s="159"/>
      <c r="D235" s="159"/>
      <c r="E235" s="159"/>
      <c r="F235" s="159"/>
      <c r="G235" s="160"/>
      <c r="H235" s="74"/>
      <c r="I235" s="158"/>
      <c r="J235" s="159"/>
      <c r="K235" s="160"/>
      <c r="L235" s="161"/>
      <c r="M235" s="162"/>
      <c r="N235" s="161"/>
      <c r="O235" s="162"/>
      <c r="P235" s="161"/>
      <c r="Q235" s="162"/>
    </row>
    <row r="236" spans="1:17" hidden="1" x14ac:dyDescent="0.25">
      <c r="A236" s="32">
        <v>4</v>
      </c>
      <c r="B236" s="158"/>
      <c r="C236" s="159"/>
      <c r="D236" s="159"/>
      <c r="E236" s="159"/>
      <c r="F236" s="159"/>
      <c r="G236" s="160"/>
      <c r="H236" s="74"/>
      <c r="I236" s="158"/>
      <c r="J236" s="159"/>
      <c r="K236" s="160"/>
      <c r="L236" s="161"/>
      <c r="M236" s="162"/>
      <c r="N236" s="161"/>
      <c r="O236" s="162"/>
      <c r="P236" s="161"/>
      <c r="Q236" s="162"/>
    </row>
    <row r="237" spans="1:17" hidden="1" x14ac:dyDescent="0.25">
      <c r="A237" s="32">
        <v>5</v>
      </c>
      <c r="B237" s="158"/>
      <c r="C237" s="159"/>
      <c r="D237" s="159"/>
      <c r="E237" s="159"/>
      <c r="F237" s="159"/>
      <c r="G237" s="160"/>
      <c r="H237" s="74"/>
      <c r="I237" s="158"/>
      <c r="J237" s="159"/>
      <c r="K237" s="160"/>
      <c r="L237" s="161"/>
      <c r="M237" s="162"/>
      <c r="N237" s="161"/>
      <c r="O237" s="162"/>
      <c r="P237" s="161"/>
      <c r="Q237" s="162"/>
    </row>
    <row r="238" spans="1:17" x14ac:dyDescent="0.25">
      <c r="A238" s="31"/>
      <c r="B238" s="168" t="s">
        <v>46</v>
      </c>
      <c r="C238" s="168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</row>
    <row r="239" spans="1:17" ht="45.75" customHeight="1" x14ac:dyDescent="0.25">
      <c r="A239" s="32">
        <v>1</v>
      </c>
      <c r="B239" s="158" t="s">
        <v>139</v>
      </c>
      <c r="C239" s="159"/>
      <c r="D239" s="159"/>
      <c r="E239" s="159"/>
      <c r="F239" s="159"/>
      <c r="G239" s="160"/>
      <c r="H239" s="74" t="s">
        <v>124</v>
      </c>
      <c r="I239" s="158" t="s">
        <v>215</v>
      </c>
      <c r="J239" s="159"/>
      <c r="K239" s="160"/>
      <c r="L239" s="171">
        <f>L233/5812.65*100</f>
        <v>135.4482689103404</v>
      </c>
      <c r="M239" s="172"/>
      <c r="N239" s="171"/>
      <c r="O239" s="172"/>
      <c r="P239" s="171">
        <f>L239</f>
        <v>135.4482689103404</v>
      </c>
      <c r="Q239" s="172"/>
    </row>
    <row r="240" spans="1:17" ht="61.5" customHeight="1" x14ac:dyDescent="0.25">
      <c r="A240" s="32">
        <v>2</v>
      </c>
      <c r="B240" s="158" t="s">
        <v>140</v>
      </c>
      <c r="C240" s="159"/>
      <c r="D240" s="159"/>
      <c r="E240" s="159"/>
      <c r="F240" s="159"/>
      <c r="G240" s="160"/>
      <c r="H240" s="74" t="s">
        <v>124</v>
      </c>
      <c r="I240" s="158" t="s">
        <v>216</v>
      </c>
      <c r="J240" s="159"/>
      <c r="K240" s="160"/>
      <c r="L240" s="171">
        <f>L234/143547*100</f>
        <v>135.44844121649598</v>
      </c>
      <c r="M240" s="172"/>
      <c r="N240" s="171"/>
      <c r="O240" s="172"/>
      <c r="P240" s="171">
        <f>L240</f>
        <v>135.44844121649598</v>
      </c>
      <c r="Q240" s="172"/>
    </row>
    <row r="241" spans="1:17" ht="30.75" customHeight="1" x14ac:dyDescent="0.25"/>
    <row r="242" spans="1:17" s="22" customFormat="1" ht="17.25" customHeight="1" x14ac:dyDescent="0.2">
      <c r="A242" s="21"/>
      <c r="B242" s="166" t="s">
        <v>213</v>
      </c>
      <c r="C242" s="166"/>
      <c r="D242" s="166"/>
      <c r="E242" s="166"/>
      <c r="F242" s="166"/>
      <c r="G242" s="166"/>
      <c r="H242" s="25"/>
      <c r="I242" s="165"/>
      <c r="J242" s="165"/>
      <c r="K242" s="165"/>
      <c r="L242" s="21"/>
      <c r="M242" s="21"/>
      <c r="N242" s="136" t="s">
        <v>214</v>
      </c>
      <c r="O242" s="136"/>
      <c r="P242" s="21"/>
      <c r="Q242" s="21"/>
    </row>
    <row r="243" spans="1:17" s="22" customFormat="1" ht="12" customHeight="1" x14ac:dyDescent="0.2">
      <c r="A243" s="21"/>
      <c r="B243" s="21"/>
      <c r="C243" s="21"/>
      <c r="D243" s="21"/>
      <c r="E243" s="21"/>
      <c r="F243" s="21"/>
      <c r="I243" s="27"/>
      <c r="J243" s="28" t="s">
        <v>47</v>
      </c>
      <c r="K243" s="28"/>
      <c r="L243" s="26"/>
      <c r="M243" s="29"/>
      <c r="N243" s="29" t="s">
        <v>48</v>
      </c>
      <c r="O243" s="29"/>
      <c r="P243" s="21"/>
      <c r="Q243" s="21"/>
    </row>
    <row r="244" spans="1:17" s="22" customFormat="1" ht="11.1" hidden="1" customHeight="1" x14ac:dyDescent="0.2">
      <c r="A244" s="21"/>
      <c r="B244" s="21"/>
      <c r="C244" s="21"/>
      <c r="D244" s="21"/>
      <c r="E244" s="21"/>
      <c r="F244" s="21"/>
      <c r="G244" s="23"/>
      <c r="H244" s="23"/>
      <c r="I244" s="23"/>
      <c r="J244" s="21"/>
      <c r="K244" s="21"/>
      <c r="L244" s="21"/>
      <c r="M244" s="23"/>
      <c r="N244" s="23"/>
      <c r="O244" s="23"/>
      <c r="P244" s="21"/>
      <c r="Q244" s="21"/>
    </row>
    <row r="245" spans="1:17" s="22" customFormat="1" ht="27" customHeight="1" x14ac:dyDescent="0.2">
      <c r="A245" s="21"/>
      <c r="B245" s="39" t="s">
        <v>49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1:17" s="22" customFormat="1" ht="11.45" customHeight="1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1:17" s="22" customFormat="1" ht="20.25" customHeight="1" x14ac:dyDescent="0.2">
      <c r="A247" s="21"/>
      <c r="B247" s="167" t="s">
        <v>125</v>
      </c>
      <c r="C247" s="167"/>
      <c r="D247" s="167"/>
      <c r="E247" s="167"/>
      <c r="F247" s="167"/>
      <c r="G247" s="167"/>
      <c r="H247" s="55"/>
      <c r="I247" s="165"/>
      <c r="J247" s="165"/>
      <c r="K247" s="165"/>
      <c r="L247" s="21"/>
      <c r="M247" s="30"/>
      <c r="N247" s="137" t="s">
        <v>126</v>
      </c>
      <c r="O247" s="137"/>
      <c r="P247" s="21"/>
      <c r="Q247" s="21"/>
    </row>
    <row r="248" spans="1:17" s="22" customFormat="1" ht="11.1" customHeight="1" x14ac:dyDescent="0.2">
      <c r="A248" s="21"/>
      <c r="B248" s="21"/>
      <c r="C248" s="21"/>
      <c r="D248" s="21"/>
      <c r="E248" s="21"/>
      <c r="F248" s="21"/>
      <c r="G248" s="26"/>
      <c r="H248" s="26"/>
      <c r="I248" s="27"/>
      <c r="J248" s="28" t="s">
        <v>47</v>
      </c>
      <c r="K248" s="28"/>
      <c r="L248" s="21"/>
      <c r="M248" s="164" t="s">
        <v>48</v>
      </c>
      <c r="N248" s="164"/>
      <c r="O248" s="164"/>
      <c r="P248" s="21"/>
      <c r="Q248" s="21"/>
    </row>
    <row r="249" spans="1:17" s="24" customFormat="1" x14ac:dyDescent="0.25">
      <c r="B249" s="38" t="s">
        <v>202</v>
      </c>
    </row>
    <row r="251" spans="1:17" x14ac:dyDescent="0.25">
      <c r="B251" t="s">
        <v>104</v>
      </c>
    </row>
  </sheetData>
  <mergeCells count="787"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A14:Q14"/>
    <mergeCell ref="B19:C19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35:Q35"/>
    <mergeCell ref="B36:Q36"/>
    <mergeCell ref="E22:K22"/>
    <mergeCell ref="P22:Q22"/>
    <mergeCell ref="D24:E24"/>
    <mergeCell ref="H24:O24"/>
    <mergeCell ref="P24:Q24"/>
    <mergeCell ref="D25:E25"/>
    <mergeCell ref="H25:O25"/>
    <mergeCell ref="P25:Q25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J73:K73"/>
    <mergeCell ref="P73:Q73"/>
    <mergeCell ref="B72:I72"/>
    <mergeCell ref="B73:I73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L75:O75"/>
    <mergeCell ref="L76:O76"/>
    <mergeCell ref="L77:O77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B60:Q60"/>
    <mergeCell ref="B61:Q61"/>
    <mergeCell ref="J86:K86"/>
    <mergeCell ref="L86:M86"/>
    <mergeCell ref="N86:O86"/>
    <mergeCell ref="P86:Q86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78:I78"/>
    <mergeCell ref="J78:K78"/>
    <mergeCell ref="P78:Q78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L78:O78"/>
    <mergeCell ref="B81:I81"/>
    <mergeCell ref="J81:K81"/>
    <mergeCell ref="L81:M81"/>
    <mergeCell ref="N81:O81"/>
    <mergeCell ref="P81:Q81"/>
    <mergeCell ref="L94:M94"/>
    <mergeCell ref="N94:O94"/>
    <mergeCell ref="P94:Q94"/>
    <mergeCell ref="B95:K95"/>
    <mergeCell ref="L95:M95"/>
    <mergeCell ref="N95:O95"/>
    <mergeCell ref="P95:Q95"/>
    <mergeCell ref="B87:I87"/>
    <mergeCell ref="J87:K87"/>
    <mergeCell ref="L87:M87"/>
    <mergeCell ref="N87:O87"/>
    <mergeCell ref="P87:Q87"/>
    <mergeCell ref="P92:Q92"/>
    <mergeCell ref="B93:K93"/>
    <mergeCell ref="L93:M93"/>
    <mergeCell ref="N93:O93"/>
    <mergeCell ref="P93:Q93"/>
    <mergeCell ref="L89:O89"/>
    <mergeCell ref="B92:K92"/>
    <mergeCell ref="P103:Q103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B98:K98"/>
    <mergeCell ref="L98:M98"/>
    <mergeCell ref="N98:O98"/>
    <mergeCell ref="P98:Q98"/>
    <mergeCell ref="B99:K99"/>
    <mergeCell ref="L99:M99"/>
    <mergeCell ref="N99:O99"/>
    <mergeCell ref="P99:Q99"/>
    <mergeCell ref="B108:G108"/>
    <mergeCell ref="L108:M108"/>
    <mergeCell ref="N108:O108"/>
    <mergeCell ref="P108:Q108"/>
    <mergeCell ref="B105:C105"/>
    <mergeCell ref="D105:Q105"/>
    <mergeCell ref="B104:Q104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I107:K109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55:G155"/>
    <mergeCell ref="I155:K155"/>
    <mergeCell ref="L155:M155"/>
    <mergeCell ref="N155:O155"/>
    <mergeCell ref="P155:Q155"/>
    <mergeCell ref="I149:K149"/>
    <mergeCell ref="L149:M149"/>
    <mergeCell ref="N149:O149"/>
    <mergeCell ref="P149:Q149"/>
    <mergeCell ref="B151:G151"/>
    <mergeCell ref="I151:K151"/>
    <mergeCell ref="L151:M151"/>
    <mergeCell ref="N151:O151"/>
    <mergeCell ref="P151:Q151"/>
    <mergeCell ref="B152:Q152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G159"/>
    <mergeCell ref="I159:K15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80:G180"/>
    <mergeCell ref="L180:M180"/>
    <mergeCell ref="N180:O180"/>
    <mergeCell ref="P180:Q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P219:Q219"/>
    <mergeCell ref="B213:G213"/>
    <mergeCell ref="L213:M213"/>
    <mergeCell ref="N213:O213"/>
    <mergeCell ref="P213:Q213"/>
    <mergeCell ref="B210:C210"/>
    <mergeCell ref="D210:Q210"/>
    <mergeCell ref="B211:Q211"/>
    <mergeCell ref="B216:G216"/>
    <mergeCell ref="L216:M216"/>
    <mergeCell ref="N216:O216"/>
    <mergeCell ref="P216:Q216"/>
    <mergeCell ref="B212:G212"/>
    <mergeCell ref="I212:K212"/>
    <mergeCell ref="L212:M212"/>
    <mergeCell ref="N212:O212"/>
    <mergeCell ref="P212:Q212"/>
    <mergeCell ref="B214:G214"/>
    <mergeCell ref="L214:M214"/>
    <mergeCell ref="N214:O214"/>
    <mergeCell ref="P214:Q214"/>
    <mergeCell ref="B215:G215"/>
    <mergeCell ref="L215:M215"/>
    <mergeCell ref="N215:O215"/>
    <mergeCell ref="P220:Q220"/>
    <mergeCell ref="B221:G221"/>
    <mergeCell ref="I221:K221"/>
    <mergeCell ref="L221:M221"/>
    <mergeCell ref="N221:O221"/>
    <mergeCell ref="P221:Q221"/>
    <mergeCell ref="B224:G224"/>
    <mergeCell ref="I224:K224"/>
    <mergeCell ref="L224:M224"/>
    <mergeCell ref="N224:O224"/>
    <mergeCell ref="P224:Q224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P229:Q229"/>
    <mergeCell ref="B227:G227"/>
    <mergeCell ref="I227:K227"/>
    <mergeCell ref="L227:M227"/>
    <mergeCell ref="N227:O227"/>
    <mergeCell ref="P227:Q227"/>
    <mergeCell ref="B226:G226"/>
    <mergeCell ref="I226:K226"/>
    <mergeCell ref="L226:M226"/>
    <mergeCell ref="N226:O226"/>
    <mergeCell ref="P226:Q226"/>
    <mergeCell ref="B228:G228"/>
    <mergeCell ref="I228:K228"/>
    <mergeCell ref="L228:M228"/>
    <mergeCell ref="N228:O228"/>
    <mergeCell ref="P228:Q228"/>
    <mergeCell ref="N240:O240"/>
    <mergeCell ref="P240:Q240"/>
    <mergeCell ref="B238:Q238"/>
    <mergeCell ref="B239:G239"/>
    <mergeCell ref="I239:K239"/>
    <mergeCell ref="L239:M239"/>
    <mergeCell ref="N239:O239"/>
    <mergeCell ref="P239:Q239"/>
    <mergeCell ref="P231:Q231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P230:Q230"/>
    <mergeCell ref="B231:G231"/>
    <mergeCell ref="I231:K231"/>
    <mergeCell ref="L231:M231"/>
    <mergeCell ref="M248:O248"/>
    <mergeCell ref="I242:K242"/>
    <mergeCell ref="B242:G242"/>
    <mergeCell ref="I247:K247"/>
    <mergeCell ref="B247:G247"/>
    <mergeCell ref="B236:G236"/>
    <mergeCell ref="I236:K236"/>
    <mergeCell ref="L236:M236"/>
    <mergeCell ref="N236:O236"/>
    <mergeCell ref="P236:Q236"/>
    <mergeCell ref="B232:Q232"/>
    <mergeCell ref="B233:G233"/>
    <mergeCell ref="I233:K233"/>
    <mergeCell ref="L233:M233"/>
    <mergeCell ref="N233:O233"/>
    <mergeCell ref="P233:Q233"/>
    <mergeCell ref="P237:Q237"/>
    <mergeCell ref="B240:G240"/>
    <mergeCell ref="I240:K240"/>
    <mergeCell ref="L240:M240"/>
    <mergeCell ref="L92:M92"/>
    <mergeCell ref="N92:O92"/>
    <mergeCell ref="B237:G237"/>
    <mergeCell ref="I237:K237"/>
    <mergeCell ref="L237:M237"/>
    <mergeCell ref="N237:O237"/>
    <mergeCell ref="N231:O231"/>
    <mergeCell ref="B229:G229"/>
    <mergeCell ref="I229:K229"/>
    <mergeCell ref="L229:M229"/>
    <mergeCell ref="N229:O229"/>
    <mergeCell ref="B220:G220"/>
    <mergeCell ref="I220:K220"/>
    <mergeCell ref="L220:M220"/>
    <mergeCell ref="B230:G230"/>
    <mergeCell ref="I230:K230"/>
    <mergeCell ref="L230:M230"/>
    <mergeCell ref="N230:O230"/>
    <mergeCell ref="N220:O220"/>
    <mergeCell ref="B225:Q225"/>
    <mergeCell ref="B219:G219"/>
    <mergeCell ref="I219:K219"/>
    <mergeCell ref="L219:M219"/>
    <mergeCell ref="N219:O219"/>
    <mergeCell ref="P215:Q215"/>
    <mergeCell ref="B217:G217"/>
    <mergeCell ref="L217:M217"/>
    <mergeCell ref="N217:O217"/>
    <mergeCell ref="P217:Q217"/>
    <mergeCell ref="B218:G218"/>
    <mergeCell ref="L218:M218"/>
    <mergeCell ref="N218:O218"/>
    <mergeCell ref="P218:Q218"/>
    <mergeCell ref="I213:K218"/>
  </mergeCells>
  <pageMargins left="0.23622047244094491" right="0.11811023622047245" top="0.89" bottom="0.35433070866141736" header="0.31496062992125984" footer="0.11811023622047245"/>
  <pageSetup paperSize="9" scale="77" orientation="landscape" r:id="rId1"/>
  <rowBreaks count="1" manualBreakCount="1">
    <brk id="4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73"/>
  <sheetViews>
    <sheetView tabSelected="1" view="pageBreakPreview" topLeftCell="A7" zoomScale="75" zoomScaleNormal="75" zoomScaleSheetLayoutView="75" workbookViewId="0">
      <selection activeCell="L66" sqref="L66"/>
    </sheetView>
  </sheetViews>
  <sheetFormatPr defaultColWidth="9" defaultRowHeight="15" x14ac:dyDescent="0.25"/>
  <cols>
    <col min="1" max="1" width="3" style="75" customWidth="1"/>
    <col min="2" max="2" width="4.85546875" style="75" customWidth="1"/>
    <col min="3" max="3" width="9.85546875" style="75" customWidth="1"/>
    <col min="4" max="8" width="10" style="75" customWidth="1"/>
    <col min="9" max="9" width="15.85546875" style="75" customWidth="1"/>
    <col min="10" max="10" width="10" style="75" customWidth="1"/>
    <col min="11" max="11" width="29.140625" style="75" customWidth="1"/>
    <col min="12" max="12" width="29.5703125" style="75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38" t="s">
        <v>112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</row>
    <row r="3" spans="1:14" ht="62.25" customHeight="1" thickBot="1" x14ac:dyDescent="0.3">
      <c r="A3" s="76"/>
      <c r="B3" s="338" t="s">
        <v>217</v>
      </c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</row>
    <row r="4" spans="1:14" ht="12" customHeight="1" x14ac:dyDescent="0.25">
      <c r="A4" s="339" t="s">
        <v>24</v>
      </c>
      <c r="B4" s="340"/>
      <c r="C4" s="343" t="s">
        <v>158</v>
      </c>
      <c r="D4" s="340" t="s">
        <v>114</v>
      </c>
      <c r="E4" s="340"/>
      <c r="F4" s="340"/>
      <c r="G4" s="340"/>
      <c r="H4" s="340"/>
      <c r="I4" s="340"/>
      <c r="J4" s="340" t="s">
        <v>41</v>
      </c>
      <c r="K4" s="340" t="s">
        <v>159</v>
      </c>
      <c r="L4" s="340" t="s">
        <v>160</v>
      </c>
      <c r="M4" s="345" t="s">
        <v>161</v>
      </c>
      <c r="N4" s="345" t="s">
        <v>162</v>
      </c>
    </row>
    <row r="5" spans="1:14" ht="17.25" customHeight="1" x14ac:dyDescent="0.25">
      <c r="A5" s="341"/>
      <c r="B5" s="342"/>
      <c r="C5" s="344"/>
      <c r="D5" s="342"/>
      <c r="E5" s="342"/>
      <c r="F5" s="342"/>
      <c r="G5" s="342"/>
      <c r="H5" s="342"/>
      <c r="I5" s="342"/>
      <c r="J5" s="342"/>
      <c r="K5" s="342"/>
      <c r="L5" s="342"/>
      <c r="M5" s="346"/>
      <c r="N5" s="346"/>
    </row>
    <row r="6" spans="1:14" ht="11.1" customHeight="1" x14ac:dyDescent="0.25">
      <c r="A6" s="333">
        <v>1</v>
      </c>
      <c r="B6" s="334"/>
      <c r="C6" s="77">
        <v>2</v>
      </c>
      <c r="D6" s="334">
        <v>3</v>
      </c>
      <c r="E6" s="334"/>
      <c r="F6" s="334"/>
      <c r="G6" s="334"/>
      <c r="H6" s="334"/>
      <c r="I6" s="334"/>
      <c r="J6" s="77">
        <v>4</v>
      </c>
      <c r="K6" s="77">
        <v>5</v>
      </c>
      <c r="L6" s="77">
        <v>6</v>
      </c>
      <c r="M6" s="78">
        <v>6</v>
      </c>
      <c r="N6" s="78">
        <v>6</v>
      </c>
    </row>
    <row r="7" spans="1:14" ht="27" customHeight="1" x14ac:dyDescent="0.25">
      <c r="A7" s="335"/>
      <c r="B7" s="336"/>
      <c r="C7" s="79" t="s">
        <v>135</v>
      </c>
      <c r="D7" s="337" t="s">
        <v>134</v>
      </c>
      <c r="E7" s="301"/>
      <c r="F7" s="301"/>
      <c r="G7" s="301"/>
      <c r="H7" s="301"/>
      <c r="I7" s="301"/>
      <c r="J7" s="301"/>
      <c r="K7" s="301"/>
      <c r="L7" s="301"/>
      <c r="M7" s="301"/>
      <c r="N7" s="301"/>
    </row>
    <row r="8" spans="1:14" s="85" customFormat="1" ht="60" hidden="1" customHeight="1" x14ac:dyDescent="0.25">
      <c r="A8" s="331" t="s">
        <v>163</v>
      </c>
      <c r="B8" s="331"/>
      <c r="C8" s="80" t="s">
        <v>164</v>
      </c>
      <c r="D8" s="332" t="s">
        <v>165</v>
      </c>
      <c r="E8" s="332"/>
      <c r="F8" s="332"/>
      <c r="G8" s="332"/>
      <c r="H8" s="332"/>
      <c r="I8" s="332"/>
      <c r="J8" s="81"/>
      <c r="K8" s="82"/>
      <c r="L8" s="83"/>
      <c r="M8" s="84" t="s">
        <v>166</v>
      </c>
      <c r="N8" s="84" t="s">
        <v>167</v>
      </c>
    </row>
    <row r="9" spans="1:14" s="85" customFormat="1" ht="17.25" hidden="1" customHeight="1" x14ac:dyDescent="0.25">
      <c r="A9" s="324" t="s">
        <v>168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6"/>
    </row>
    <row r="10" spans="1:14" s="85" customFormat="1" ht="35.25" hidden="1" customHeight="1" x14ac:dyDescent="0.25">
      <c r="A10" s="322">
        <v>1</v>
      </c>
      <c r="B10" s="323"/>
      <c r="C10" s="86" t="s">
        <v>164</v>
      </c>
      <c r="D10" s="316" t="s">
        <v>54</v>
      </c>
      <c r="E10" s="317"/>
      <c r="F10" s="317"/>
      <c r="G10" s="317"/>
      <c r="H10" s="317"/>
      <c r="I10" s="317"/>
      <c r="J10" s="87" t="s">
        <v>57</v>
      </c>
      <c r="K10" s="88">
        <v>1</v>
      </c>
      <c r="L10" s="88">
        <v>1</v>
      </c>
      <c r="M10" s="89"/>
      <c r="N10" s="84"/>
    </row>
    <row r="11" spans="1:14" s="85" customFormat="1" ht="35.25" hidden="1" customHeight="1" x14ac:dyDescent="0.25">
      <c r="A11" s="322" t="s">
        <v>169</v>
      </c>
      <c r="B11" s="323"/>
      <c r="C11" s="86" t="s">
        <v>164</v>
      </c>
      <c r="D11" s="316" t="s">
        <v>55</v>
      </c>
      <c r="E11" s="317"/>
      <c r="F11" s="317"/>
      <c r="G11" s="317"/>
      <c r="H11" s="317"/>
      <c r="I11" s="317"/>
      <c r="J11" s="87" t="s">
        <v>57</v>
      </c>
      <c r="K11" s="88">
        <v>2</v>
      </c>
      <c r="L11" s="88">
        <v>2</v>
      </c>
      <c r="M11" s="89"/>
      <c r="N11" s="84"/>
    </row>
    <row r="12" spans="1:14" s="85" customFormat="1" ht="35.25" hidden="1" customHeight="1" x14ac:dyDescent="0.25">
      <c r="A12" s="322" t="s">
        <v>170</v>
      </c>
      <c r="B12" s="323"/>
      <c r="C12" s="86" t="s">
        <v>164</v>
      </c>
      <c r="D12" s="316" t="s">
        <v>56</v>
      </c>
      <c r="E12" s="317"/>
      <c r="F12" s="317"/>
      <c r="G12" s="317"/>
      <c r="H12" s="317"/>
      <c r="I12" s="317"/>
      <c r="J12" s="87" t="s">
        <v>57</v>
      </c>
      <c r="K12" s="88">
        <f>SUM(K11:K11)</f>
        <v>2</v>
      </c>
      <c r="L12" s="88">
        <f>SUM(L11:L11)</f>
        <v>2</v>
      </c>
      <c r="M12" s="89"/>
      <c r="N12" s="84"/>
    </row>
    <row r="13" spans="1:14" s="85" customFormat="1" ht="19.5" hidden="1" customHeight="1" x14ac:dyDescent="0.25">
      <c r="A13" s="324" t="s">
        <v>171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6"/>
    </row>
    <row r="14" spans="1:14" s="85" customFormat="1" ht="40.5" hidden="1" customHeight="1" x14ac:dyDescent="0.25">
      <c r="A14" s="327" t="s">
        <v>163</v>
      </c>
      <c r="B14" s="328"/>
      <c r="C14" s="90" t="s">
        <v>164</v>
      </c>
      <c r="D14" s="329" t="s">
        <v>59</v>
      </c>
      <c r="E14" s="330"/>
      <c r="F14" s="330"/>
      <c r="G14" s="330"/>
      <c r="H14" s="330"/>
      <c r="I14" s="330"/>
      <c r="J14" s="87" t="s">
        <v>57</v>
      </c>
      <c r="K14" s="91">
        <v>2</v>
      </c>
      <c r="L14" s="92">
        <v>2</v>
      </c>
      <c r="M14" s="93"/>
      <c r="N14" s="93"/>
    </row>
    <row r="15" spans="1:14" s="85" customFormat="1" ht="17.25" hidden="1" customHeight="1" x14ac:dyDescent="0.25">
      <c r="A15" s="318" t="s">
        <v>172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</row>
    <row r="16" spans="1:14" s="85" customFormat="1" ht="26.25" hidden="1" customHeight="1" x14ac:dyDescent="0.25">
      <c r="A16" s="314" t="s">
        <v>163</v>
      </c>
      <c r="B16" s="315"/>
      <c r="C16" s="86" t="s">
        <v>164</v>
      </c>
      <c r="D16" s="316" t="s">
        <v>61</v>
      </c>
      <c r="E16" s="317"/>
      <c r="F16" s="317"/>
      <c r="G16" s="317"/>
      <c r="H16" s="317"/>
      <c r="I16" s="317"/>
      <c r="J16" s="89" t="s">
        <v>173</v>
      </c>
      <c r="K16" s="94" t="s">
        <v>174</v>
      </c>
      <c r="L16" s="94" t="s">
        <v>174</v>
      </c>
      <c r="M16" s="95"/>
      <c r="N16" s="95"/>
    </row>
    <row r="17" spans="1:14" s="85" customFormat="1" ht="17.25" hidden="1" customHeight="1" x14ac:dyDescent="0.25">
      <c r="A17" s="318" t="s">
        <v>175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</row>
    <row r="18" spans="1:14" s="85" customFormat="1" ht="30" hidden="1" customHeight="1" x14ac:dyDescent="0.25">
      <c r="A18" s="314" t="s">
        <v>163</v>
      </c>
      <c r="B18" s="315"/>
      <c r="C18" s="86" t="s">
        <v>164</v>
      </c>
      <c r="D18" s="316" t="s">
        <v>62</v>
      </c>
      <c r="E18" s="317"/>
      <c r="F18" s="317"/>
      <c r="G18" s="317"/>
      <c r="H18" s="317"/>
      <c r="I18" s="317"/>
      <c r="J18" s="89" t="s">
        <v>63</v>
      </c>
      <c r="K18" s="94" t="s">
        <v>176</v>
      </c>
      <c r="L18" s="94" t="s">
        <v>176</v>
      </c>
      <c r="M18" s="95"/>
      <c r="N18" s="95"/>
    </row>
    <row r="19" spans="1:14" s="85" customFormat="1" ht="63.75" hidden="1" customHeight="1" x14ac:dyDescent="0.25">
      <c r="A19" s="331" t="s">
        <v>169</v>
      </c>
      <c r="B19" s="331"/>
      <c r="C19" s="80" t="s">
        <v>164</v>
      </c>
      <c r="D19" s="332" t="s">
        <v>177</v>
      </c>
      <c r="E19" s="332"/>
      <c r="F19" s="332"/>
      <c r="G19" s="332"/>
      <c r="H19" s="332"/>
      <c r="I19" s="332"/>
      <c r="J19" s="81"/>
      <c r="K19" s="82"/>
      <c r="L19" s="83"/>
      <c r="M19" s="84" t="s">
        <v>178</v>
      </c>
      <c r="N19" s="84" t="s">
        <v>167</v>
      </c>
    </row>
    <row r="20" spans="1:14" s="85" customFormat="1" ht="17.25" hidden="1" customHeight="1" x14ac:dyDescent="0.25">
      <c r="A20" s="324" t="s">
        <v>168</v>
      </c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6"/>
    </row>
    <row r="21" spans="1:14" s="85" customFormat="1" ht="35.25" hidden="1" customHeight="1" x14ac:dyDescent="0.25">
      <c r="A21" s="322">
        <v>1</v>
      </c>
      <c r="B21" s="323"/>
      <c r="C21" s="86" t="s">
        <v>164</v>
      </c>
      <c r="D21" s="316" t="s">
        <v>69</v>
      </c>
      <c r="E21" s="317"/>
      <c r="F21" s="317"/>
      <c r="G21" s="317"/>
      <c r="H21" s="317"/>
      <c r="I21" s="317"/>
      <c r="J21" s="87" t="s">
        <v>57</v>
      </c>
      <c r="K21" s="88">
        <v>3</v>
      </c>
      <c r="L21" s="88">
        <v>3</v>
      </c>
      <c r="M21" s="89"/>
      <c r="N21" s="84"/>
    </row>
    <row r="22" spans="1:14" s="85" customFormat="1" ht="35.25" hidden="1" customHeight="1" x14ac:dyDescent="0.25">
      <c r="A22" s="322" t="s">
        <v>169</v>
      </c>
      <c r="B22" s="323"/>
      <c r="C22" s="86" t="s">
        <v>164</v>
      </c>
      <c r="D22" s="316" t="s">
        <v>179</v>
      </c>
      <c r="E22" s="317"/>
      <c r="F22" s="317"/>
      <c r="G22" s="317"/>
      <c r="H22" s="317"/>
      <c r="I22" s="317"/>
      <c r="J22" s="87" t="s">
        <v>57</v>
      </c>
      <c r="K22" s="96">
        <v>78.5</v>
      </c>
      <c r="L22" s="96">
        <v>78.5</v>
      </c>
      <c r="M22" s="89"/>
      <c r="N22" s="84"/>
    </row>
    <row r="23" spans="1:14" s="85" customFormat="1" ht="35.25" hidden="1" customHeight="1" x14ac:dyDescent="0.25">
      <c r="A23" s="322" t="s">
        <v>170</v>
      </c>
      <c r="B23" s="323"/>
      <c r="C23" s="86" t="s">
        <v>164</v>
      </c>
      <c r="D23" s="316" t="s">
        <v>180</v>
      </c>
      <c r="E23" s="317"/>
      <c r="F23" s="317"/>
      <c r="G23" s="317"/>
      <c r="H23" s="317"/>
      <c r="I23" s="317"/>
      <c r="J23" s="87" t="s">
        <v>57</v>
      </c>
      <c r="K23" s="96">
        <v>19.5</v>
      </c>
      <c r="L23" s="96">
        <v>19.5</v>
      </c>
      <c r="M23" s="89"/>
      <c r="N23" s="84"/>
    </row>
    <row r="24" spans="1:14" s="85" customFormat="1" ht="19.5" hidden="1" customHeight="1" x14ac:dyDescent="0.25">
      <c r="A24" s="324" t="s">
        <v>171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  <c r="N24" s="326"/>
    </row>
    <row r="25" spans="1:14" s="85" customFormat="1" ht="19.5" hidden="1" customHeight="1" x14ac:dyDescent="0.25">
      <c r="A25" s="327" t="s">
        <v>163</v>
      </c>
      <c r="B25" s="328"/>
      <c r="C25" s="90" t="s">
        <v>164</v>
      </c>
      <c r="D25" s="329" t="s">
        <v>71</v>
      </c>
      <c r="E25" s="330"/>
      <c r="F25" s="330"/>
      <c r="G25" s="330"/>
      <c r="H25" s="330"/>
      <c r="I25" s="330"/>
      <c r="J25" s="87" t="s">
        <v>57</v>
      </c>
      <c r="K25" s="91">
        <v>68</v>
      </c>
      <c r="L25" s="92">
        <v>68</v>
      </c>
      <c r="M25" s="93"/>
      <c r="N25" s="93"/>
    </row>
    <row r="26" spans="1:14" s="85" customFormat="1" ht="72" hidden="1" customHeight="1" x14ac:dyDescent="0.25">
      <c r="A26" s="327" t="s">
        <v>169</v>
      </c>
      <c r="B26" s="328"/>
      <c r="C26" s="90" t="s">
        <v>164</v>
      </c>
      <c r="D26" s="329" t="s">
        <v>72</v>
      </c>
      <c r="E26" s="330"/>
      <c r="F26" s="330"/>
      <c r="G26" s="330"/>
      <c r="H26" s="330"/>
      <c r="I26" s="330"/>
      <c r="J26" s="87" t="s">
        <v>57</v>
      </c>
      <c r="K26" s="92">
        <v>111</v>
      </c>
      <c r="L26" s="92">
        <v>111</v>
      </c>
      <c r="M26" s="93"/>
      <c r="N26" s="93"/>
    </row>
    <row r="27" spans="1:14" s="85" customFormat="1" ht="24.75" hidden="1" customHeight="1" x14ac:dyDescent="0.25">
      <c r="A27" s="327" t="s">
        <v>170</v>
      </c>
      <c r="B27" s="328"/>
      <c r="C27" s="90" t="s">
        <v>164</v>
      </c>
      <c r="D27" s="329" t="s">
        <v>73</v>
      </c>
      <c r="E27" s="330"/>
      <c r="F27" s="330"/>
      <c r="G27" s="330"/>
      <c r="H27" s="330"/>
      <c r="I27" s="330"/>
      <c r="J27" s="87" t="s">
        <v>57</v>
      </c>
      <c r="K27" s="91">
        <v>66</v>
      </c>
      <c r="L27" s="92">
        <v>66</v>
      </c>
      <c r="M27" s="93"/>
      <c r="N27" s="93"/>
    </row>
    <row r="28" spans="1:14" s="85" customFormat="1" ht="21.75" hidden="1" customHeight="1" x14ac:dyDescent="0.25">
      <c r="A28" s="327" t="s">
        <v>181</v>
      </c>
      <c r="B28" s="328"/>
      <c r="C28" s="90" t="s">
        <v>164</v>
      </c>
      <c r="D28" s="329" t="s">
        <v>80</v>
      </c>
      <c r="E28" s="330"/>
      <c r="F28" s="330"/>
      <c r="G28" s="330"/>
      <c r="H28" s="330"/>
      <c r="I28" s="330"/>
      <c r="J28" s="87" t="s">
        <v>57</v>
      </c>
      <c r="K28" s="91">
        <v>3880</v>
      </c>
      <c r="L28" s="92">
        <v>3880</v>
      </c>
      <c r="M28" s="93"/>
      <c r="N28" s="93"/>
    </row>
    <row r="29" spans="1:14" s="85" customFormat="1" ht="17.25" hidden="1" customHeight="1" x14ac:dyDescent="0.25">
      <c r="A29" s="318" t="s">
        <v>172</v>
      </c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</row>
    <row r="30" spans="1:14" s="85" customFormat="1" ht="24.75" hidden="1" customHeight="1" x14ac:dyDescent="0.25">
      <c r="A30" s="327" t="s">
        <v>163</v>
      </c>
      <c r="B30" s="328"/>
      <c r="C30" s="90" t="s">
        <v>164</v>
      </c>
      <c r="D30" s="329" t="s">
        <v>78</v>
      </c>
      <c r="E30" s="330"/>
      <c r="F30" s="330"/>
      <c r="G30" s="330"/>
      <c r="H30" s="330"/>
      <c r="I30" s="330"/>
      <c r="J30" s="87" t="s">
        <v>57</v>
      </c>
      <c r="K30" s="91" t="s">
        <v>182</v>
      </c>
      <c r="L30" s="91" t="s">
        <v>182</v>
      </c>
      <c r="M30" s="93"/>
      <c r="N30" s="93"/>
    </row>
    <row r="31" spans="1:14" s="85" customFormat="1" ht="21.75" hidden="1" customHeight="1" x14ac:dyDescent="0.25">
      <c r="A31" s="327" t="s">
        <v>169</v>
      </c>
      <c r="B31" s="328"/>
      <c r="C31" s="90" t="s">
        <v>164</v>
      </c>
      <c r="D31" s="329" t="s">
        <v>79</v>
      </c>
      <c r="E31" s="330"/>
      <c r="F31" s="330"/>
      <c r="G31" s="330"/>
      <c r="H31" s="330"/>
      <c r="I31" s="330"/>
      <c r="J31" s="87" t="s">
        <v>57</v>
      </c>
      <c r="K31" s="91" t="s">
        <v>183</v>
      </c>
      <c r="L31" s="91" t="s">
        <v>183</v>
      </c>
      <c r="M31" s="93"/>
      <c r="N31" s="93"/>
    </row>
    <row r="32" spans="1:14" s="85" customFormat="1" ht="26.25" hidden="1" customHeight="1" x14ac:dyDescent="0.25">
      <c r="A32" s="314" t="s">
        <v>170</v>
      </c>
      <c r="B32" s="315"/>
      <c r="C32" s="86" t="s">
        <v>164</v>
      </c>
      <c r="D32" s="316" t="s">
        <v>90</v>
      </c>
      <c r="E32" s="317"/>
      <c r="F32" s="317"/>
      <c r="G32" s="317"/>
      <c r="H32" s="317"/>
      <c r="I32" s="317"/>
      <c r="J32" s="89" t="s">
        <v>184</v>
      </c>
      <c r="K32" s="94" t="s">
        <v>185</v>
      </c>
      <c r="L32" s="94" t="s">
        <v>186</v>
      </c>
      <c r="M32" s="95"/>
      <c r="N32" s="95"/>
    </row>
    <row r="33" spans="1:14" s="85" customFormat="1" ht="17.25" hidden="1" customHeight="1" x14ac:dyDescent="0.25">
      <c r="A33" s="318" t="s">
        <v>175</v>
      </c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</row>
    <row r="34" spans="1:14" s="85" customFormat="1" ht="26.25" hidden="1" customHeight="1" x14ac:dyDescent="0.25">
      <c r="A34" s="314" t="s">
        <v>163</v>
      </c>
      <c r="B34" s="315"/>
      <c r="C34" s="86" t="s">
        <v>164</v>
      </c>
      <c r="D34" s="316" t="s">
        <v>62</v>
      </c>
      <c r="E34" s="317"/>
      <c r="F34" s="317"/>
      <c r="G34" s="317"/>
      <c r="H34" s="317"/>
      <c r="I34" s="317"/>
      <c r="J34" s="89" t="s">
        <v>63</v>
      </c>
      <c r="K34" s="94" t="s">
        <v>187</v>
      </c>
      <c r="L34" s="94" t="s">
        <v>187</v>
      </c>
      <c r="M34" s="95"/>
      <c r="N34" s="95"/>
    </row>
    <row r="35" spans="1:14" s="85" customFormat="1" ht="75.75" hidden="1" customHeight="1" x14ac:dyDescent="0.25">
      <c r="A35" s="331" t="s">
        <v>170</v>
      </c>
      <c r="B35" s="331"/>
      <c r="C35" s="80" t="s">
        <v>164</v>
      </c>
      <c r="D35" s="332" t="s">
        <v>188</v>
      </c>
      <c r="E35" s="332"/>
      <c r="F35" s="332"/>
      <c r="G35" s="332"/>
      <c r="H35" s="332"/>
      <c r="I35" s="332"/>
      <c r="J35" s="81"/>
      <c r="K35" s="82"/>
      <c r="L35" s="83"/>
      <c r="M35" s="84" t="s">
        <v>166</v>
      </c>
      <c r="N35" s="84" t="s">
        <v>167</v>
      </c>
    </row>
    <row r="36" spans="1:14" s="85" customFormat="1" ht="17.25" hidden="1" customHeight="1" x14ac:dyDescent="0.25">
      <c r="A36" s="324" t="s">
        <v>168</v>
      </c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6"/>
    </row>
    <row r="37" spans="1:14" s="85" customFormat="1" ht="35.25" hidden="1" customHeight="1" x14ac:dyDescent="0.25">
      <c r="A37" s="322">
        <v>1</v>
      </c>
      <c r="B37" s="323"/>
      <c r="C37" s="86" t="s">
        <v>164</v>
      </c>
      <c r="D37" s="316" t="s">
        <v>85</v>
      </c>
      <c r="E37" s="317"/>
      <c r="F37" s="317"/>
      <c r="G37" s="317"/>
      <c r="H37" s="317"/>
      <c r="I37" s="317"/>
      <c r="J37" s="87" t="s">
        <v>57</v>
      </c>
      <c r="K37" s="88">
        <v>3</v>
      </c>
      <c r="L37" s="88">
        <v>3</v>
      </c>
      <c r="M37" s="89"/>
      <c r="N37" s="84"/>
    </row>
    <row r="38" spans="1:14" s="85" customFormat="1" ht="35.25" hidden="1" customHeight="1" x14ac:dyDescent="0.25">
      <c r="A38" s="322" t="s">
        <v>169</v>
      </c>
      <c r="B38" s="323"/>
      <c r="C38" s="86" t="s">
        <v>164</v>
      </c>
      <c r="D38" s="316" t="s">
        <v>55</v>
      </c>
      <c r="E38" s="317"/>
      <c r="F38" s="317"/>
      <c r="G38" s="317"/>
      <c r="H38" s="317"/>
      <c r="I38" s="317"/>
      <c r="J38" s="87" t="s">
        <v>57</v>
      </c>
      <c r="K38" s="88">
        <v>1</v>
      </c>
      <c r="L38" s="88">
        <v>1</v>
      </c>
      <c r="M38" s="89"/>
      <c r="N38" s="84"/>
    </row>
    <row r="39" spans="1:14" s="85" customFormat="1" ht="35.25" hidden="1" customHeight="1" x14ac:dyDescent="0.25">
      <c r="A39" s="322" t="s">
        <v>170</v>
      </c>
      <c r="B39" s="323"/>
      <c r="C39" s="86" t="s">
        <v>164</v>
      </c>
      <c r="D39" s="316" t="s">
        <v>86</v>
      </c>
      <c r="E39" s="317"/>
      <c r="F39" s="317"/>
      <c r="G39" s="317"/>
      <c r="H39" s="317"/>
      <c r="I39" s="317"/>
      <c r="J39" s="87" t="s">
        <v>57</v>
      </c>
      <c r="K39" s="97">
        <v>1.75</v>
      </c>
      <c r="L39" s="97">
        <v>1.75</v>
      </c>
      <c r="M39" s="89"/>
      <c r="N39" s="84"/>
    </row>
    <row r="40" spans="1:14" s="85" customFormat="1" ht="35.25" hidden="1" customHeight="1" x14ac:dyDescent="0.25">
      <c r="A40" s="322" t="s">
        <v>181</v>
      </c>
      <c r="B40" s="323"/>
      <c r="C40" s="86" t="s">
        <v>164</v>
      </c>
      <c r="D40" s="316" t="s">
        <v>56</v>
      </c>
      <c r="E40" s="317"/>
      <c r="F40" s="317"/>
      <c r="G40" s="317"/>
      <c r="H40" s="317"/>
      <c r="I40" s="317"/>
      <c r="J40" s="87" t="s">
        <v>57</v>
      </c>
      <c r="K40" s="97">
        <f>SUM(K38:K39)</f>
        <v>2.75</v>
      </c>
      <c r="L40" s="97">
        <f>SUM(L38:L39)</f>
        <v>2.75</v>
      </c>
      <c r="M40" s="89"/>
      <c r="N40" s="84"/>
    </row>
    <row r="41" spans="1:14" s="85" customFormat="1" ht="19.5" hidden="1" customHeight="1" x14ac:dyDescent="0.25">
      <c r="A41" s="324" t="s">
        <v>171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6"/>
    </row>
    <row r="42" spans="1:14" s="85" customFormat="1" ht="40.5" hidden="1" customHeight="1" x14ac:dyDescent="0.25">
      <c r="A42" s="327" t="s">
        <v>163</v>
      </c>
      <c r="B42" s="328"/>
      <c r="C42" s="90" t="s">
        <v>164</v>
      </c>
      <c r="D42" s="329" t="s">
        <v>89</v>
      </c>
      <c r="E42" s="330"/>
      <c r="F42" s="330"/>
      <c r="G42" s="330"/>
      <c r="H42" s="330"/>
      <c r="I42" s="330"/>
      <c r="J42" s="87" t="s">
        <v>57</v>
      </c>
      <c r="K42" s="91">
        <v>3</v>
      </c>
      <c r="L42" s="92">
        <v>3</v>
      </c>
      <c r="M42" s="93"/>
      <c r="N42" s="93"/>
    </row>
    <row r="43" spans="1:14" s="85" customFormat="1" ht="17.25" hidden="1" customHeight="1" x14ac:dyDescent="0.25">
      <c r="A43" s="318" t="s">
        <v>172</v>
      </c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19"/>
    </row>
    <row r="44" spans="1:14" s="85" customFormat="1" ht="26.25" hidden="1" customHeight="1" x14ac:dyDescent="0.25">
      <c r="A44" s="314" t="s">
        <v>163</v>
      </c>
      <c r="B44" s="315"/>
      <c r="C44" s="86" t="s">
        <v>164</v>
      </c>
      <c r="D44" s="316" t="s">
        <v>90</v>
      </c>
      <c r="E44" s="317"/>
      <c r="F44" s="317"/>
      <c r="G44" s="317"/>
      <c r="H44" s="317"/>
      <c r="I44" s="317"/>
      <c r="J44" s="98" t="s">
        <v>28</v>
      </c>
      <c r="K44" s="94" t="s">
        <v>189</v>
      </c>
      <c r="L44" s="94" t="s">
        <v>189</v>
      </c>
      <c r="M44" s="95"/>
      <c r="N44" s="95"/>
    </row>
    <row r="45" spans="1:14" s="85" customFormat="1" ht="17.25" hidden="1" customHeight="1" x14ac:dyDescent="0.25">
      <c r="A45" s="318" t="s">
        <v>175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</row>
    <row r="46" spans="1:14" s="85" customFormat="1" ht="26.25" hidden="1" customHeight="1" x14ac:dyDescent="0.25">
      <c r="A46" s="314" t="s">
        <v>163</v>
      </c>
      <c r="B46" s="315"/>
      <c r="C46" s="86" t="s">
        <v>164</v>
      </c>
      <c r="D46" s="316" t="s">
        <v>62</v>
      </c>
      <c r="E46" s="317"/>
      <c r="F46" s="317"/>
      <c r="G46" s="317"/>
      <c r="H46" s="317"/>
      <c r="I46" s="317"/>
      <c r="J46" s="89" t="s">
        <v>63</v>
      </c>
      <c r="K46" s="94" t="s">
        <v>190</v>
      </c>
      <c r="L46" s="94" t="s">
        <v>190</v>
      </c>
      <c r="M46" s="95"/>
      <c r="N46" s="95"/>
    </row>
    <row r="47" spans="1:14" s="85" customFormat="1" ht="91.5" customHeight="1" x14ac:dyDescent="0.25">
      <c r="A47" s="320" t="s">
        <v>163</v>
      </c>
      <c r="B47" s="320"/>
      <c r="C47" s="79" t="s">
        <v>135</v>
      </c>
      <c r="D47" s="321" t="s">
        <v>191</v>
      </c>
      <c r="E47" s="321"/>
      <c r="F47" s="321"/>
      <c r="G47" s="321"/>
      <c r="H47" s="321"/>
      <c r="I47" s="321"/>
      <c r="J47" s="99"/>
      <c r="K47" s="100"/>
      <c r="L47" s="101"/>
      <c r="M47" s="102" t="s">
        <v>218</v>
      </c>
      <c r="N47" s="102" t="s">
        <v>219</v>
      </c>
    </row>
    <row r="48" spans="1:14" s="85" customFormat="1" ht="17.25" customHeight="1" x14ac:dyDescent="0.25">
      <c r="A48" s="307" t="s">
        <v>168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9"/>
    </row>
    <row r="49" spans="1:14" s="85" customFormat="1" ht="42.75" customHeight="1" x14ac:dyDescent="0.25">
      <c r="A49" s="305" t="s">
        <v>163</v>
      </c>
      <c r="B49" s="306"/>
      <c r="C49" s="103" t="s">
        <v>135</v>
      </c>
      <c r="D49" s="301" t="s">
        <v>138</v>
      </c>
      <c r="E49" s="302"/>
      <c r="F49" s="302"/>
      <c r="G49" s="302"/>
      <c r="H49" s="302"/>
      <c r="I49" s="302"/>
      <c r="J49" s="104" t="s">
        <v>28</v>
      </c>
      <c r="K49" s="105">
        <f>6388440</f>
        <v>6388440</v>
      </c>
      <c r="L49" s="105">
        <f>6388440-1916500</f>
        <v>4471940</v>
      </c>
      <c r="M49" s="106"/>
      <c r="N49" s="106"/>
    </row>
    <row r="50" spans="1:14" s="85" customFormat="1" ht="33.75" customHeight="1" x14ac:dyDescent="0.25">
      <c r="A50" s="305" t="s">
        <v>169</v>
      </c>
      <c r="B50" s="306"/>
      <c r="C50" s="103" t="s">
        <v>135</v>
      </c>
      <c r="D50" s="301" t="s">
        <v>220</v>
      </c>
      <c r="E50" s="302"/>
      <c r="F50" s="302"/>
      <c r="G50" s="302"/>
      <c r="H50" s="302"/>
      <c r="I50" s="302"/>
      <c r="J50" s="104" t="s">
        <v>57</v>
      </c>
      <c r="K50" s="107">
        <f>K51+K52</f>
        <v>23</v>
      </c>
      <c r="L50" s="107">
        <f>L51+L52</f>
        <v>23</v>
      </c>
      <c r="M50" s="106"/>
      <c r="N50" s="106"/>
    </row>
    <row r="51" spans="1:14" s="85" customFormat="1" ht="21.75" customHeight="1" x14ac:dyDescent="0.25">
      <c r="A51" s="305"/>
      <c r="B51" s="306"/>
      <c r="C51" s="103"/>
      <c r="D51" s="301" t="s">
        <v>204</v>
      </c>
      <c r="E51" s="302"/>
      <c r="F51" s="302"/>
      <c r="G51" s="302"/>
      <c r="H51" s="302"/>
      <c r="I51" s="302"/>
      <c r="J51" s="104" t="s">
        <v>57</v>
      </c>
      <c r="K51" s="107">
        <v>21.5</v>
      </c>
      <c r="L51" s="107">
        <v>21.5</v>
      </c>
      <c r="M51" s="140"/>
      <c r="N51" s="140"/>
    </row>
    <row r="52" spans="1:14" s="85" customFormat="1" ht="21.75" customHeight="1" x14ac:dyDescent="0.25">
      <c r="A52" s="305"/>
      <c r="B52" s="306"/>
      <c r="C52" s="103"/>
      <c r="D52" s="301" t="s">
        <v>205</v>
      </c>
      <c r="E52" s="302"/>
      <c r="F52" s="302"/>
      <c r="G52" s="302"/>
      <c r="H52" s="302"/>
      <c r="I52" s="302"/>
      <c r="J52" s="104" t="s">
        <v>57</v>
      </c>
      <c r="K52" s="107">
        <v>1.5</v>
      </c>
      <c r="L52" s="107">
        <v>1.5</v>
      </c>
      <c r="M52" s="140"/>
      <c r="N52" s="140"/>
    </row>
    <row r="53" spans="1:14" s="85" customFormat="1" ht="21.75" hidden="1" customHeight="1" x14ac:dyDescent="0.25">
      <c r="A53" s="305"/>
      <c r="B53" s="306"/>
      <c r="C53" s="103" t="s">
        <v>135</v>
      </c>
      <c r="D53" s="301" t="s">
        <v>86</v>
      </c>
      <c r="E53" s="302"/>
      <c r="F53" s="302"/>
      <c r="G53" s="302"/>
      <c r="H53" s="302"/>
      <c r="I53" s="302"/>
      <c r="J53" s="104" t="s">
        <v>57</v>
      </c>
      <c r="K53" s="107"/>
      <c r="L53" s="107"/>
      <c r="M53" s="106"/>
      <c r="N53" s="106"/>
    </row>
    <row r="54" spans="1:14" s="85" customFormat="1" ht="21.75" customHeight="1" x14ac:dyDescent="0.25">
      <c r="A54" s="305" t="s">
        <v>170</v>
      </c>
      <c r="B54" s="306"/>
      <c r="C54" s="103" t="s">
        <v>135</v>
      </c>
      <c r="D54" s="301" t="s">
        <v>56</v>
      </c>
      <c r="E54" s="302"/>
      <c r="F54" s="302"/>
      <c r="G54" s="302"/>
      <c r="H54" s="302"/>
      <c r="I54" s="302"/>
      <c r="J54" s="104" t="s">
        <v>57</v>
      </c>
      <c r="K54" s="107">
        <f>K55+K56</f>
        <v>23</v>
      </c>
      <c r="L54" s="107">
        <f>L55+L56</f>
        <v>23</v>
      </c>
      <c r="M54" s="106"/>
      <c r="N54" s="106"/>
    </row>
    <row r="55" spans="1:14" s="85" customFormat="1" ht="21.75" customHeight="1" x14ac:dyDescent="0.25">
      <c r="A55" s="305"/>
      <c r="B55" s="306"/>
      <c r="C55" s="103"/>
      <c r="D55" s="301" t="s">
        <v>204</v>
      </c>
      <c r="E55" s="302"/>
      <c r="F55" s="302"/>
      <c r="G55" s="302"/>
      <c r="H55" s="302"/>
      <c r="I55" s="302"/>
      <c r="J55" s="104" t="s">
        <v>57</v>
      </c>
      <c r="K55" s="107">
        <f>K51</f>
        <v>21.5</v>
      </c>
      <c r="L55" s="107">
        <f>L51</f>
        <v>21.5</v>
      </c>
      <c r="M55" s="140"/>
      <c r="N55" s="140"/>
    </row>
    <row r="56" spans="1:14" s="85" customFormat="1" ht="21.75" customHeight="1" x14ac:dyDescent="0.25">
      <c r="A56" s="305"/>
      <c r="B56" s="306"/>
      <c r="C56" s="103"/>
      <c r="D56" s="301" t="s">
        <v>205</v>
      </c>
      <c r="E56" s="302"/>
      <c r="F56" s="302"/>
      <c r="G56" s="302"/>
      <c r="H56" s="302"/>
      <c r="I56" s="302"/>
      <c r="J56" s="104" t="s">
        <v>57</v>
      </c>
      <c r="K56" s="107">
        <f>K52</f>
        <v>1.5</v>
      </c>
      <c r="L56" s="107">
        <f>L52</f>
        <v>1.5</v>
      </c>
      <c r="M56" s="140"/>
      <c r="N56" s="140"/>
    </row>
    <row r="57" spans="1:14" s="85" customFormat="1" ht="19.5" customHeight="1" x14ac:dyDescent="0.25">
      <c r="A57" s="307" t="s">
        <v>171</v>
      </c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9"/>
    </row>
    <row r="58" spans="1:14" s="85" customFormat="1" ht="26.25" hidden="1" customHeight="1" x14ac:dyDescent="0.25">
      <c r="A58" s="299"/>
      <c r="B58" s="300"/>
      <c r="C58" s="103" t="s">
        <v>135</v>
      </c>
      <c r="D58" s="301" t="s">
        <v>192</v>
      </c>
      <c r="E58" s="302"/>
      <c r="F58" s="302"/>
      <c r="G58" s="302"/>
      <c r="H58" s="302"/>
      <c r="I58" s="302"/>
      <c r="J58" s="104" t="s">
        <v>93</v>
      </c>
      <c r="K58" s="108"/>
      <c r="L58" s="108"/>
      <c r="M58" s="109"/>
      <c r="N58" s="109"/>
    </row>
    <row r="59" spans="1:14" s="85" customFormat="1" ht="17.25" customHeight="1" x14ac:dyDescent="0.25">
      <c r="A59" s="310" t="s">
        <v>163</v>
      </c>
      <c r="B59" s="311"/>
      <c r="C59" s="103" t="s">
        <v>135</v>
      </c>
      <c r="D59" s="312" t="s">
        <v>154</v>
      </c>
      <c r="E59" s="313"/>
      <c r="F59" s="313"/>
      <c r="G59" s="313"/>
      <c r="H59" s="313"/>
      <c r="I59" s="313"/>
      <c r="J59" s="110" t="s">
        <v>93</v>
      </c>
      <c r="K59" s="111">
        <v>568</v>
      </c>
      <c r="L59" s="112">
        <v>568</v>
      </c>
      <c r="M59" s="113"/>
      <c r="N59" s="113"/>
    </row>
    <row r="60" spans="1:14" s="85" customFormat="1" ht="27" hidden="1" customHeight="1" x14ac:dyDescent="0.25">
      <c r="A60" s="299"/>
      <c r="B60" s="300"/>
      <c r="C60" s="103" t="s">
        <v>135</v>
      </c>
      <c r="D60" s="301" t="s">
        <v>193</v>
      </c>
      <c r="E60" s="302"/>
      <c r="F60" s="302"/>
      <c r="G60" s="302"/>
      <c r="H60" s="302"/>
      <c r="I60" s="302"/>
      <c r="J60" s="104" t="s">
        <v>93</v>
      </c>
      <c r="K60" s="108"/>
      <c r="L60" s="108"/>
      <c r="M60" s="109"/>
      <c r="N60" s="109"/>
    </row>
    <row r="61" spans="1:14" s="85" customFormat="1" ht="17.25" customHeight="1" x14ac:dyDescent="0.25">
      <c r="A61" s="303" t="s">
        <v>172</v>
      </c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</row>
    <row r="62" spans="1:14" s="85" customFormat="1" ht="29.25" customHeight="1" x14ac:dyDescent="0.25">
      <c r="A62" s="294" t="s">
        <v>163</v>
      </c>
      <c r="B62" s="295"/>
      <c r="C62" s="114" t="s">
        <v>135</v>
      </c>
      <c r="D62" s="296" t="s">
        <v>153</v>
      </c>
      <c r="E62" s="297"/>
      <c r="F62" s="297"/>
      <c r="G62" s="297"/>
      <c r="H62" s="297"/>
      <c r="I62" s="297"/>
      <c r="J62" s="115" t="s">
        <v>28</v>
      </c>
      <c r="K62" s="116" t="s">
        <v>221</v>
      </c>
      <c r="L62" s="116" t="s">
        <v>222</v>
      </c>
      <c r="M62" s="117"/>
      <c r="N62" s="117"/>
    </row>
    <row r="63" spans="1:14" s="85" customFormat="1" ht="28.5" customHeight="1" x14ac:dyDescent="0.25">
      <c r="A63" s="294" t="s">
        <v>169</v>
      </c>
      <c r="B63" s="295"/>
      <c r="C63" s="114" t="s">
        <v>135</v>
      </c>
      <c r="D63" s="296" t="s">
        <v>142</v>
      </c>
      <c r="E63" s="297"/>
      <c r="F63" s="297"/>
      <c r="G63" s="297"/>
      <c r="H63" s="297"/>
      <c r="I63" s="297"/>
      <c r="J63" s="115" t="s">
        <v>28</v>
      </c>
      <c r="K63" s="116" t="s">
        <v>223</v>
      </c>
      <c r="L63" s="116" t="s">
        <v>224</v>
      </c>
      <c r="M63" s="117"/>
      <c r="N63" s="117"/>
    </row>
    <row r="64" spans="1:14" s="85" customFormat="1" ht="17.25" customHeight="1" x14ac:dyDescent="0.25">
      <c r="A64" s="292" t="s">
        <v>175</v>
      </c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3"/>
    </row>
    <row r="65" spans="1:14" s="85" customFormat="1" ht="39.75" customHeight="1" x14ac:dyDescent="0.25">
      <c r="A65" s="294" t="s">
        <v>163</v>
      </c>
      <c r="B65" s="295"/>
      <c r="C65" s="114" t="s">
        <v>135</v>
      </c>
      <c r="D65" s="296" t="s">
        <v>139</v>
      </c>
      <c r="E65" s="297"/>
      <c r="F65" s="297"/>
      <c r="G65" s="297"/>
      <c r="H65" s="297"/>
      <c r="I65" s="297"/>
      <c r="J65" s="115" t="s">
        <v>63</v>
      </c>
      <c r="K65" s="116" t="s">
        <v>225</v>
      </c>
      <c r="L65" s="116" t="s">
        <v>226</v>
      </c>
      <c r="M65" s="117"/>
      <c r="N65" s="117"/>
    </row>
    <row r="66" spans="1:14" s="85" customFormat="1" ht="42" customHeight="1" x14ac:dyDescent="0.25">
      <c r="A66" s="294" t="s">
        <v>169</v>
      </c>
      <c r="B66" s="295"/>
      <c r="C66" s="114" t="s">
        <v>135</v>
      </c>
      <c r="D66" s="296" t="s">
        <v>140</v>
      </c>
      <c r="E66" s="297"/>
      <c r="F66" s="297"/>
      <c r="G66" s="297"/>
      <c r="H66" s="297"/>
      <c r="I66" s="297"/>
      <c r="J66" s="115" t="s">
        <v>63</v>
      </c>
      <c r="K66" s="116" t="s">
        <v>227</v>
      </c>
      <c r="L66" s="116" t="s">
        <v>228</v>
      </c>
      <c r="M66" s="117"/>
      <c r="N66" s="117"/>
    </row>
    <row r="67" spans="1:14" s="85" customFormat="1" ht="33.75" customHeight="1" x14ac:dyDescent="0.25">
      <c r="A67" s="118"/>
      <c r="B67" s="119"/>
      <c r="C67" s="120"/>
      <c r="D67" s="121"/>
      <c r="E67" s="122"/>
      <c r="F67" s="122"/>
      <c r="G67" s="122"/>
      <c r="H67" s="122"/>
      <c r="I67" s="122"/>
      <c r="J67" s="123"/>
      <c r="K67" s="124"/>
      <c r="L67" s="123"/>
      <c r="M67" s="125"/>
      <c r="N67" s="125"/>
    </row>
    <row r="68" spans="1:14" s="129" customFormat="1" ht="15" customHeight="1" x14ac:dyDescent="0.25">
      <c r="A68" s="126"/>
      <c r="B68" s="298" t="s">
        <v>194</v>
      </c>
      <c r="C68" s="298"/>
      <c r="D68" s="298"/>
      <c r="E68" s="298"/>
      <c r="F68" s="298"/>
      <c r="G68" s="298"/>
      <c r="H68" s="127"/>
      <c r="I68" s="127"/>
      <c r="J68" s="128"/>
      <c r="K68" s="128"/>
      <c r="L68" s="128" t="s">
        <v>156</v>
      </c>
    </row>
    <row r="69" spans="1:14" s="132" customFormat="1" ht="11.1" customHeight="1" x14ac:dyDescent="0.25">
      <c r="A69" s="130"/>
      <c r="B69" s="130"/>
      <c r="C69" s="130"/>
      <c r="D69" s="130"/>
      <c r="E69" s="130"/>
      <c r="F69" s="130"/>
      <c r="G69" s="289"/>
      <c r="H69" s="289"/>
      <c r="I69" s="289"/>
      <c r="J69" s="131"/>
      <c r="K69" s="131"/>
      <c r="L69" s="130"/>
    </row>
    <row r="70" spans="1:14" s="132" customFormat="1" ht="12.95" hidden="1" customHeight="1" x14ac:dyDescent="0.25">
      <c r="A70" s="130"/>
      <c r="B70" s="133"/>
      <c r="C70" s="130"/>
      <c r="D70" s="130"/>
      <c r="E70" s="130"/>
      <c r="F70" s="130"/>
      <c r="G70" s="130"/>
      <c r="H70" s="130"/>
      <c r="I70" s="130"/>
      <c r="J70" s="130"/>
      <c r="K70" s="130"/>
      <c r="L70" s="130"/>
    </row>
    <row r="71" spans="1:14" s="132" customFormat="1" ht="11.45" hidden="1" customHeight="1" x14ac:dyDescent="0.25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</row>
    <row r="72" spans="1:14" s="129" customFormat="1" ht="14.25" customHeight="1" x14ac:dyDescent="0.25">
      <c r="A72" s="126"/>
      <c r="B72" s="290" t="s">
        <v>121</v>
      </c>
      <c r="C72" s="290"/>
      <c r="D72" s="290"/>
      <c r="E72" s="290"/>
      <c r="F72" s="126"/>
      <c r="G72" s="134"/>
      <c r="H72" s="127"/>
      <c r="I72" s="127"/>
      <c r="J72" s="128"/>
      <c r="K72" s="128"/>
      <c r="L72" s="128" t="s">
        <v>157</v>
      </c>
    </row>
    <row r="73" spans="1:14" ht="11.1" customHeight="1" x14ac:dyDescent="0.25">
      <c r="G73" s="291"/>
      <c r="H73" s="291"/>
      <c r="I73" s="291"/>
      <c r="J73" s="135"/>
      <c r="K73" s="135"/>
    </row>
  </sheetData>
  <mergeCells count="120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48:N48"/>
    <mergeCell ref="A49:B49"/>
    <mergeCell ref="D49:I49"/>
    <mergeCell ref="A50:B50"/>
    <mergeCell ref="D50:I50"/>
    <mergeCell ref="A53:B53"/>
    <mergeCell ref="D53:I53"/>
    <mergeCell ref="A44:B44"/>
    <mergeCell ref="D44:I44"/>
    <mergeCell ref="A45:N45"/>
    <mergeCell ref="A46:B46"/>
    <mergeCell ref="D46:I46"/>
    <mergeCell ref="A47:B47"/>
    <mergeCell ref="D47:I47"/>
    <mergeCell ref="A52:B52"/>
    <mergeCell ref="D52:I52"/>
    <mergeCell ref="A51:B51"/>
    <mergeCell ref="D51:I51"/>
    <mergeCell ref="A60:B60"/>
    <mergeCell ref="D60:I60"/>
    <mergeCell ref="A61:N61"/>
    <mergeCell ref="A62:B62"/>
    <mergeCell ref="D62:I62"/>
    <mergeCell ref="A63:B63"/>
    <mergeCell ref="D63:I63"/>
    <mergeCell ref="A54:B54"/>
    <mergeCell ref="D54:I54"/>
    <mergeCell ref="A57:N57"/>
    <mergeCell ref="A58:B58"/>
    <mergeCell ref="D58:I58"/>
    <mergeCell ref="A59:B59"/>
    <mergeCell ref="D59:I59"/>
    <mergeCell ref="A55:B55"/>
    <mergeCell ref="D55:I55"/>
    <mergeCell ref="A56:B56"/>
    <mergeCell ref="D56:I56"/>
    <mergeCell ref="G69:I69"/>
    <mergeCell ref="B72:E72"/>
    <mergeCell ref="G73:I73"/>
    <mergeCell ref="A64:N64"/>
    <mergeCell ref="A65:B65"/>
    <mergeCell ref="D65:I65"/>
    <mergeCell ref="A66:B66"/>
    <mergeCell ref="D66:I66"/>
    <mergeCell ref="B68:G68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23"/>
  <sheetViews>
    <sheetView workbookViewId="0">
      <selection activeCell="C7" sqref="C7"/>
    </sheetView>
  </sheetViews>
  <sheetFormatPr defaultRowHeight="15" x14ac:dyDescent="0.25"/>
  <cols>
    <col min="1" max="1" width="8.140625" style="68" customWidth="1"/>
    <col min="2" max="2" width="38.85546875" style="56" customWidth="1"/>
    <col min="3" max="3" width="16.5703125" style="68" customWidth="1"/>
  </cols>
  <sheetData>
    <row r="1" spans="1:3" ht="18.75" x14ac:dyDescent="0.25">
      <c r="A1" s="282" t="s">
        <v>127</v>
      </c>
      <c r="B1" s="282"/>
      <c r="C1" s="282"/>
    </row>
    <row r="2" spans="1:3" ht="18.75" x14ac:dyDescent="0.25">
      <c r="A2" s="283" t="s">
        <v>145</v>
      </c>
      <c r="B2" s="283"/>
      <c r="C2" s="283"/>
    </row>
    <row r="3" spans="1:3" ht="15.75" x14ac:dyDescent="0.25">
      <c r="A3" s="284" t="s">
        <v>128</v>
      </c>
      <c r="B3" s="284"/>
      <c r="C3" s="284"/>
    </row>
    <row r="4" spans="1:3" x14ac:dyDescent="0.25">
      <c r="A4" s="285"/>
      <c r="B4" s="285"/>
      <c r="C4" s="285"/>
    </row>
    <row r="6" spans="1:3" ht="63" customHeight="1" x14ac:dyDescent="0.25">
      <c r="A6" s="57" t="s">
        <v>117</v>
      </c>
      <c r="B6" s="57" t="s">
        <v>114</v>
      </c>
      <c r="C6" s="57" t="s">
        <v>203</v>
      </c>
    </row>
    <row r="7" spans="1:3" ht="30" x14ac:dyDescent="0.25">
      <c r="A7" s="286">
        <v>1</v>
      </c>
      <c r="B7" s="69" t="s">
        <v>130</v>
      </c>
      <c r="C7" s="59">
        <f>C8+C9</f>
        <v>568</v>
      </c>
    </row>
    <row r="8" spans="1:3" x14ac:dyDescent="0.25">
      <c r="A8" s="287"/>
      <c r="B8" s="70" t="s">
        <v>115</v>
      </c>
      <c r="C8" s="61">
        <v>322</v>
      </c>
    </row>
    <row r="9" spans="1:3" x14ac:dyDescent="0.25">
      <c r="A9" s="288"/>
      <c r="B9" s="70" t="s">
        <v>116</v>
      </c>
      <c r="C9" s="61">
        <v>246</v>
      </c>
    </row>
    <row r="10" spans="1:3" ht="30" hidden="1" x14ac:dyDescent="0.25">
      <c r="A10" s="286">
        <v>2</v>
      </c>
      <c r="B10" s="69" t="s">
        <v>131</v>
      </c>
      <c r="C10" s="59">
        <f>C11+C12</f>
        <v>0</v>
      </c>
    </row>
    <row r="11" spans="1:3" hidden="1" x14ac:dyDescent="0.25">
      <c r="A11" s="287"/>
      <c r="B11" s="70" t="s">
        <v>115</v>
      </c>
      <c r="C11" s="61"/>
    </row>
    <row r="12" spans="1:3" hidden="1" x14ac:dyDescent="0.25">
      <c r="A12" s="288"/>
      <c r="B12" s="70" t="s">
        <v>116</v>
      </c>
      <c r="C12" s="61"/>
    </row>
    <row r="13" spans="1:3" ht="45" x14ac:dyDescent="0.25">
      <c r="A13" s="280">
        <v>2</v>
      </c>
      <c r="B13" s="69" t="s">
        <v>132</v>
      </c>
      <c r="C13" s="59">
        <f>C14+C15</f>
        <v>611</v>
      </c>
    </row>
    <row r="14" spans="1:3" x14ac:dyDescent="0.25">
      <c r="A14" s="280"/>
      <c r="B14" s="70" t="s">
        <v>115</v>
      </c>
      <c r="C14" s="61">
        <v>365</v>
      </c>
    </row>
    <row r="15" spans="1:3" x14ac:dyDescent="0.25">
      <c r="A15" s="280"/>
      <c r="B15" s="70" t="s">
        <v>116</v>
      </c>
      <c r="C15" s="61">
        <v>246</v>
      </c>
    </row>
    <row r="16" spans="1:3" ht="30" x14ac:dyDescent="0.25">
      <c r="A16" s="280">
        <v>3</v>
      </c>
      <c r="B16" s="69" t="s">
        <v>133</v>
      </c>
      <c r="C16" s="59">
        <f>C17+C18</f>
        <v>62030</v>
      </c>
    </row>
    <row r="17" spans="1:3" x14ac:dyDescent="0.25">
      <c r="A17" s="280"/>
      <c r="B17" s="70" t="s">
        <v>115</v>
      </c>
      <c r="C17" s="61">
        <v>31468</v>
      </c>
    </row>
    <row r="18" spans="1:3" x14ac:dyDescent="0.25">
      <c r="A18" s="280"/>
      <c r="B18" s="70" t="s">
        <v>116</v>
      </c>
      <c r="C18" s="61">
        <v>30562</v>
      </c>
    </row>
    <row r="19" spans="1:3" x14ac:dyDescent="0.25">
      <c r="A19" s="62"/>
      <c r="B19" s="71"/>
      <c r="C19" s="72"/>
    </row>
    <row r="20" spans="1:3" ht="31.5" hidden="1" customHeight="1" x14ac:dyDescent="0.25">
      <c r="A20" s="281" t="s">
        <v>155</v>
      </c>
      <c r="B20" s="281"/>
      <c r="C20" s="68" t="s">
        <v>156</v>
      </c>
    </row>
    <row r="21" spans="1:3" x14ac:dyDescent="0.25">
      <c r="A21" s="62"/>
    </row>
    <row r="22" spans="1:3" x14ac:dyDescent="0.25">
      <c r="A22" s="281" t="s">
        <v>121</v>
      </c>
      <c r="B22" s="281"/>
      <c r="C22" s="68" t="s">
        <v>157</v>
      </c>
    </row>
    <row r="23" spans="1:3" x14ac:dyDescent="0.25">
      <c r="A23" s="62"/>
    </row>
  </sheetData>
  <mergeCells count="10">
    <mergeCell ref="A13:A15"/>
    <mergeCell ref="A16:A18"/>
    <mergeCell ref="A20:B20"/>
    <mergeCell ref="A22:B22"/>
    <mergeCell ref="A1:C1"/>
    <mergeCell ref="A2:C2"/>
    <mergeCell ref="A3:C3"/>
    <mergeCell ref="A4:C4"/>
    <mergeCell ref="A7:A9"/>
    <mergeCell ref="A10:A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E9" sqref="E9"/>
    </sheetView>
  </sheetViews>
  <sheetFormatPr defaultRowHeight="15" x14ac:dyDescent="0.25"/>
  <cols>
    <col min="1" max="1" width="8.140625" style="63" customWidth="1"/>
    <col min="2" max="2" width="38.85546875" style="56" customWidth="1"/>
    <col min="3" max="3" width="15.42578125" style="63" customWidth="1"/>
  </cols>
  <sheetData>
    <row r="1" spans="1:3" ht="18.75" x14ac:dyDescent="0.25">
      <c r="A1" s="282" t="s">
        <v>127</v>
      </c>
      <c r="B1" s="282"/>
      <c r="C1" s="282"/>
    </row>
    <row r="2" spans="1:3" ht="18.75" x14ac:dyDescent="0.25">
      <c r="A2" s="283" t="s">
        <v>145</v>
      </c>
      <c r="B2" s="283"/>
      <c r="C2" s="283"/>
    </row>
    <row r="3" spans="1:3" ht="15.75" x14ac:dyDescent="0.25">
      <c r="A3" s="284" t="s">
        <v>128</v>
      </c>
      <c r="B3" s="284"/>
      <c r="C3" s="284"/>
    </row>
    <row r="4" spans="1:3" x14ac:dyDescent="0.25">
      <c r="A4" s="285"/>
      <c r="B4" s="285"/>
      <c r="C4" s="285"/>
    </row>
    <row r="6" spans="1:3" ht="34.5" customHeight="1" x14ac:dyDescent="0.25">
      <c r="A6" s="57" t="s">
        <v>117</v>
      </c>
      <c r="B6" s="57" t="s">
        <v>114</v>
      </c>
      <c r="C6" s="57" t="s">
        <v>129</v>
      </c>
    </row>
    <row r="7" spans="1:3" ht="30" x14ac:dyDescent="0.25">
      <c r="A7" s="286">
        <v>1</v>
      </c>
      <c r="B7" s="58" t="s">
        <v>130</v>
      </c>
      <c r="C7" s="59">
        <f>C8+C9</f>
        <v>637</v>
      </c>
    </row>
    <row r="8" spans="1:3" x14ac:dyDescent="0.25">
      <c r="A8" s="287"/>
      <c r="B8" s="60" t="s">
        <v>115</v>
      </c>
      <c r="C8" s="61">
        <f>67+40+51+33+56+20+48+32+110</f>
        <v>457</v>
      </c>
    </row>
    <row r="9" spans="1:3" x14ac:dyDescent="0.25">
      <c r="A9" s="288"/>
      <c r="B9" s="60" t="s">
        <v>116</v>
      </c>
      <c r="C9" s="61">
        <v>180</v>
      </c>
    </row>
    <row r="10" spans="1:3" ht="30" x14ac:dyDescent="0.25">
      <c r="A10" s="286">
        <v>2</v>
      </c>
      <c r="B10" s="58" t="s">
        <v>131</v>
      </c>
      <c r="C10" s="59">
        <f>C11+C12</f>
        <v>637</v>
      </c>
    </row>
    <row r="11" spans="1:3" x14ac:dyDescent="0.25">
      <c r="A11" s="287"/>
      <c r="B11" s="60" t="s">
        <v>115</v>
      </c>
      <c r="C11" s="61">
        <f>67+40+51+33+56+20+48+32+110</f>
        <v>457</v>
      </c>
    </row>
    <row r="12" spans="1:3" x14ac:dyDescent="0.25">
      <c r="A12" s="288"/>
      <c r="B12" s="60" t="s">
        <v>116</v>
      </c>
      <c r="C12" s="61">
        <v>180</v>
      </c>
    </row>
    <row r="13" spans="1:3" ht="45" x14ac:dyDescent="0.25">
      <c r="A13" s="280">
        <v>3</v>
      </c>
      <c r="B13" s="58" t="s">
        <v>132</v>
      </c>
      <c r="C13" s="59">
        <f>C14+C15</f>
        <v>527</v>
      </c>
    </row>
    <row r="14" spans="1:3" x14ac:dyDescent="0.25">
      <c r="A14" s="280"/>
      <c r="B14" s="60" t="s">
        <v>115</v>
      </c>
      <c r="C14" s="61">
        <f>67+40+51+33+56+20+48+32</f>
        <v>347</v>
      </c>
    </row>
    <row r="15" spans="1:3" x14ac:dyDescent="0.25">
      <c r="A15" s="280"/>
      <c r="B15" s="60" t="s">
        <v>116</v>
      </c>
      <c r="C15" s="61">
        <v>180</v>
      </c>
    </row>
    <row r="16" spans="1:3" ht="30" x14ac:dyDescent="0.25">
      <c r="A16" s="280">
        <v>4</v>
      </c>
      <c r="B16" s="58" t="s">
        <v>133</v>
      </c>
      <c r="C16" s="59">
        <f>C17+C18</f>
        <v>61124</v>
      </c>
    </row>
    <row r="17" spans="1:3" x14ac:dyDescent="0.25">
      <c r="A17" s="280"/>
      <c r="B17" s="60" t="s">
        <v>115</v>
      </c>
      <c r="C17" s="61">
        <v>30562</v>
      </c>
    </row>
    <row r="18" spans="1:3" x14ac:dyDescent="0.25">
      <c r="A18" s="280"/>
      <c r="B18" s="60" t="s">
        <v>116</v>
      </c>
      <c r="C18" s="61">
        <v>30562</v>
      </c>
    </row>
    <row r="19" spans="1:3" x14ac:dyDescent="0.25">
      <c r="A19" s="62"/>
    </row>
    <row r="20" spans="1:3" x14ac:dyDescent="0.25">
      <c r="A20" s="281" t="s">
        <v>144</v>
      </c>
      <c r="B20" s="281"/>
      <c r="C20" s="63" t="s">
        <v>141</v>
      </c>
    </row>
    <row r="21" spans="1:3" x14ac:dyDescent="0.25">
      <c r="A21" s="62"/>
    </row>
    <row r="22" spans="1:3" x14ac:dyDescent="0.25">
      <c r="A22" s="281" t="s">
        <v>121</v>
      </c>
      <c r="B22" s="281"/>
      <c r="C22" s="63" t="s">
        <v>122</v>
      </c>
    </row>
    <row r="23" spans="1:3" x14ac:dyDescent="0.25">
      <c r="A23" s="62"/>
    </row>
  </sheetData>
  <mergeCells count="10">
    <mergeCell ref="A22:B22"/>
    <mergeCell ref="A13:A15"/>
    <mergeCell ref="A16:A18"/>
    <mergeCell ref="A1:C1"/>
    <mergeCell ref="A2:C2"/>
    <mergeCell ref="A3:C3"/>
    <mergeCell ref="A4:C4"/>
    <mergeCell ref="A7:A9"/>
    <mergeCell ref="A10:A12"/>
    <mergeCell ref="A20:B2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E7" sqref="E7"/>
    </sheetView>
  </sheetViews>
  <sheetFormatPr defaultColWidth="9.140625" defaultRowHeight="18.75" x14ac:dyDescent="0.25"/>
  <cols>
    <col min="1" max="1" width="6" style="51" customWidth="1"/>
    <col min="2" max="2" width="45.140625" style="51" customWidth="1"/>
    <col min="3" max="3" width="20.5703125" style="51" customWidth="1"/>
    <col min="4" max="4" width="10.7109375" style="51" customWidth="1"/>
    <col min="5" max="16384" width="9.140625" style="51"/>
  </cols>
  <sheetData>
    <row r="1" spans="1:3" x14ac:dyDescent="0.25">
      <c r="B1" s="347" t="s">
        <v>112</v>
      </c>
      <c r="C1" s="347"/>
    </row>
    <row r="2" spans="1:3" x14ac:dyDescent="0.25">
      <c r="B2" s="347" t="s">
        <v>113</v>
      </c>
      <c r="C2" s="347"/>
    </row>
    <row r="3" spans="1:3" ht="56.25" customHeight="1" x14ac:dyDescent="0.25">
      <c r="B3" s="347" t="s">
        <v>143</v>
      </c>
      <c r="C3" s="347"/>
    </row>
    <row r="6" spans="1:3" ht="42" customHeight="1" x14ac:dyDescent="0.25">
      <c r="A6" s="53" t="s">
        <v>117</v>
      </c>
      <c r="B6" s="53" t="s">
        <v>114</v>
      </c>
      <c r="C6" s="53" t="s">
        <v>120</v>
      </c>
    </row>
    <row r="7" spans="1:3" ht="56.25" x14ac:dyDescent="0.25">
      <c r="A7" s="52">
        <v>1</v>
      </c>
      <c r="B7" s="52" t="s">
        <v>118</v>
      </c>
      <c r="C7" s="53">
        <f>C8+C9</f>
        <v>925</v>
      </c>
    </row>
    <row r="8" spans="1:3" x14ac:dyDescent="0.25">
      <c r="A8" s="52"/>
      <c r="B8" s="50" t="s">
        <v>115</v>
      </c>
      <c r="C8" s="53">
        <v>898</v>
      </c>
    </row>
    <row r="9" spans="1:3" x14ac:dyDescent="0.25">
      <c r="A9" s="52"/>
      <c r="B9" s="50" t="s">
        <v>116</v>
      </c>
      <c r="C9" s="53">
        <v>27</v>
      </c>
    </row>
    <row r="10" spans="1:3" ht="56.25" x14ac:dyDescent="0.25">
      <c r="A10" s="52">
        <v>2</v>
      </c>
      <c r="B10" s="52" t="s">
        <v>119</v>
      </c>
      <c r="C10" s="53">
        <f>C11+C12</f>
        <v>925</v>
      </c>
    </row>
    <row r="11" spans="1:3" x14ac:dyDescent="0.25">
      <c r="A11" s="52"/>
      <c r="B11" s="50" t="s">
        <v>115</v>
      </c>
      <c r="C11" s="53">
        <v>898</v>
      </c>
    </row>
    <row r="12" spans="1:3" x14ac:dyDescent="0.25">
      <c r="A12" s="52"/>
      <c r="B12" s="50" t="s">
        <v>116</v>
      </c>
      <c r="C12" s="53">
        <v>27</v>
      </c>
    </row>
    <row r="14" spans="1:3" customFormat="1" ht="15" x14ac:dyDescent="0.25">
      <c r="A14" s="281" t="s">
        <v>144</v>
      </c>
      <c r="B14" s="281"/>
      <c r="C14" s="63" t="s">
        <v>141</v>
      </c>
    </row>
    <row r="15" spans="1:3" customFormat="1" ht="15" x14ac:dyDescent="0.25">
      <c r="A15" s="62"/>
      <c r="B15" s="56"/>
      <c r="C15" s="63"/>
    </row>
    <row r="16" spans="1:3" customFormat="1" ht="15" x14ac:dyDescent="0.25">
      <c r="A16" s="281" t="s">
        <v>121</v>
      </c>
      <c r="B16" s="281"/>
      <c r="C16" s="63" t="s">
        <v>122</v>
      </c>
    </row>
  </sheetData>
  <mergeCells count="5">
    <mergeCell ref="B3:C3"/>
    <mergeCell ref="B2:C2"/>
    <mergeCell ref="B1:C1"/>
    <mergeCell ref="A14:B14"/>
    <mergeCell ref="A16:B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</vt:lpstr>
      <vt:lpstr>0611152</vt:lpstr>
      <vt:lpstr>2021 факт</vt:lpstr>
      <vt:lpstr>2020</vt:lpstr>
      <vt:lpstr>довідка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2022-06-08T07:49:27Z</dcterms:modified>
</cp:coreProperties>
</file>